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5570" windowHeight="12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Лист1!$A$2:$AP$21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1"/>
  <c r="AM20" l="1"/>
  <c r="AM18" s="1"/>
  <c r="AM19"/>
  <c r="AL18"/>
  <c r="AK18"/>
  <c r="AP17"/>
  <c r="AM16"/>
  <c r="AM15"/>
  <c r="AL15"/>
  <c r="AK15"/>
  <c r="AP13"/>
  <c r="AM13"/>
  <c r="AL13"/>
  <c r="AK13"/>
  <c r="AP12"/>
  <c r="AM11"/>
  <c r="AM8"/>
  <c r="AL8"/>
  <c r="AK8"/>
  <c r="AG20"/>
  <c r="AG19"/>
  <c r="AG18"/>
  <c r="AF18"/>
  <c r="AE18"/>
  <c r="AJ17"/>
  <c r="AG16"/>
  <c r="AG15" s="1"/>
  <c r="AF15"/>
  <c r="AE15"/>
  <c r="AJ13"/>
  <c r="AG13"/>
  <c r="AF13"/>
  <c r="AE13"/>
  <c r="AJ12"/>
  <c r="AG11"/>
  <c r="AF8"/>
  <c r="AG8" s="1"/>
  <c r="AE8"/>
  <c r="AD17"/>
  <c r="X17"/>
  <c r="R17"/>
  <c r="O16"/>
  <c r="L17"/>
  <c r="O15"/>
  <c r="N15"/>
  <c r="M15"/>
  <c r="L12"/>
  <c r="F20"/>
  <c r="E15"/>
  <c r="D8" l="1"/>
  <c r="E8"/>
  <c r="Y18"/>
  <c r="AA20"/>
  <c r="AA18" s="1"/>
  <c r="AA19"/>
  <c r="Z18"/>
  <c r="AA16"/>
  <c r="AA15" s="1"/>
  <c r="Z15"/>
  <c r="Y15"/>
  <c r="AD13"/>
  <c r="AA13"/>
  <c r="Z13"/>
  <c r="Y13"/>
  <c r="AD12"/>
  <c r="AA11"/>
  <c r="Z8"/>
  <c r="Y8"/>
  <c r="S18"/>
  <c r="U15"/>
  <c r="U16"/>
  <c r="S15"/>
  <c r="T15"/>
  <c r="N18"/>
  <c r="M8"/>
  <c r="F18"/>
  <c r="F16"/>
  <c r="F15"/>
  <c r="D18"/>
  <c r="D13"/>
  <c r="AA8" l="1"/>
  <c r="X12"/>
  <c r="R12"/>
  <c r="X13" l="1"/>
  <c r="R13"/>
  <c r="L13"/>
  <c r="U20"/>
  <c r="U19"/>
  <c r="O19"/>
  <c r="O20"/>
  <c r="I19"/>
  <c r="F19"/>
  <c r="I14"/>
  <c r="O11"/>
  <c r="F14"/>
  <c r="F13" s="1"/>
  <c r="T8"/>
  <c r="S8"/>
  <c r="U11"/>
  <c r="N8"/>
  <c r="I11"/>
  <c r="F11"/>
  <c r="F8"/>
  <c r="U8" l="1"/>
  <c r="O8"/>
  <c r="G13"/>
  <c r="T18"/>
  <c r="U18"/>
  <c r="O18"/>
  <c r="M18"/>
  <c r="S13"/>
  <c r="T13"/>
  <c r="U13"/>
  <c r="M13"/>
  <c r="N13"/>
  <c r="O13"/>
  <c r="I13"/>
  <c r="H13"/>
  <c r="E13"/>
</calcChain>
</file>

<file path=xl/sharedStrings.xml><?xml version="1.0" encoding="utf-8"?>
<sst xmlns="http://schemas.openxmlformats.org/spreadsheetml/2006/main" count="115" uniqueCount="40">
  <si>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</si>
  <si>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</si>
  <si>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</si>
  <si>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</si>
  <si>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</si>
  <si>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</si>
  <si>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</si>
  <si>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</si>
  <si>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</si>
  <si>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</si>
  <si>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</si>
  <si>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</si>
  <si>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</si>
  <si>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</si>
  <si>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</si>
  <si>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2025 год, тыс. рублей</t>
  </si>
  <si>
    <t>изменение объема финансирования муниципальной программы в 2025 году (+/-)</t>
  </si>
  <si>
    <t>изменение значения целевого показателя муниципальной программы в 2025 году (+/-)</t>
  </si>
  <si>
    <t>Мероприятие 17: 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</t>
  </si>
  <si>
    <t>областной бюджет</t>
  </si>
  <si>
    <t>Мероприятие 19: Обеспечение деятельности органов местного самоуправления (органов местной администрации) (центральный аппарат)</t>
  </si>
  <si>
    <t>2026 год, тыс. рублей</t>
  </si>
  <si>
    <t>Отношение объема муниципального долга по состоянию на 1 января года, следующего за отчетным, к общему годовому объему доходов  местного бюджета в отчетном финансовом году (без учета безвозмездных поступлений) (процентов)</t>
  </si>
  <si>
    <t>2027 год, тыс. рублей</t>
  </si>
  <si>
    <t>х</t>
  </si>
  <si>
    <t>Уровень выполнения значений целевых показателей муниципальной программы</t>
  </si>
  <si>
    <t xml:space="preserve"> Мероприятие 1: Расчет прогноза объема налоговых и неналоговых доходов местного бюджета на очередной финансовый год и плановый период, по единой методике Министерства финансов Свердловской области</t>
  </si>
  <si>
    <t>1.1.1.1. Объем налоговых и неналоговых доходов местного бюджета (тыс. руб.)</t>
  </si>
  <si>
    <t>ИЗМЕНЕНИЕ МЕРОПРИЯТИЙ, ОБЪЕМОВ ФИНАНСИРОВАНИЯ И ЦЕЛЕВЫХ ПОКАЗАТЕЛЕЙ МУНИЦИПАЛЬНОЙ ПРОГРАММЫ КУШВИНСКОГО МУНИЦИПАЛЬНОГО ОКРУГА "УПРАВЛЕНИЕ МУНИЦИПАЛЬНЫМИ ФИНАНСАМИ КУШВИНСКОГО МУНИЦИПАЛЬНОГО ОКРУГА ДО 2030 ГОДА"</t>
  </si>
  <si>
    <t>Мероприятие 17: 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соглашениями, всего, из них:***</t>
  </si>
  <si>
    <t>2028 год, тыс. рублей</t>
  </si>
  <si>
    <t>изменение объема финансирования муниципальной программы в 2026 году (+/-)</t>
  </si>
  <si>
    <t>изменение значения целевого показателя муниципальной программы в 2026 году (+/-)</t>
  </si>
  <si>
    <t>изменение объема финансирования муниципальной программы в 2027 году (+/-)</t>
  </si>
  <si>
    <t>изменение значения целевого показателя муниципальной программы в 2027 году (+/-)</t>
  </si>
  <si>
    <t>изменение объема финансирования муниципальной программы в 2028 году (+/-)</t>
  </si>
  <si>
    <t>изменение значения целевого показателя муниципальной программы в 2028 году (+/-)</t>
  </si>
  <si>
    <t>2.4.9.2 Отношение объема муниципального долга по состоянию на 1 января года, следующего за отчетным, к общему годовому объему доходов  местного бюджета в отчетном финансовом году (без учета безвозмездных поступлений)</t>
  </si>
  <si>
    <t>2029 год, тыс. рублей</t>
  </si>
  <si>
    <t>2030 год, тыс. рублей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</si>
</sst>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\-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Border="1"/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2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/>
    <xf numFmtId="0" fontId="4" fillId="2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 applyProtection="1">
      <alignment horizontal="center" vertical="center" wrapText="1"/>
    </xf>
    <xf numFmtId="4" fontId="3" fillId="2" borderId="1" xfId="1" applyNumberFormat="1" applyFont="1" applyFill="1" applyBorder="1" applyAlignment="1" applyProtection="1">
      <alignment horizontal="center" vertical="center" wrapText="1"/>
    </xf>
    <xf numFmtId="4" fontId="3" fillId="2" borderId="5" xfId="1" applyNumberFormat="1" applyFont="1" applyFill="1" applyBorder="1" applyAlignment="1" applyProtection="1">
      <alignment horizontal="center" vertical="center" wrapText="1"/>
    </xf>
    <xf numFmtId="4" fontId="3" fillId="2" borderId="4" xfId="1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5" fillId="0" borderId="9" xfId="1" applyNumberFormat="1" applyFont="1" applyFill="1" applyBorder="1" applyAlignment="1" applyProtection="1">
      <alignment horizontal="left" vertical="top" wrapText="1"/>
    </xf>
    <xf numFmtId="164" fontId="5" fillId="0" borderId="9" xfId="1" applyNumberFormat="1" applyFont="1" applyFill="1" applyBorder="1" applyAlignment="1" applyProtection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0" xfId="0" applyFont="1" applyFill="1"/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 applyProtection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49"/>
  <sheetViews>
    <sheetView tabSelected="1" view="pageBreakPreview" topLeftCell="A4" zoomScaleNormal="100" zoomScaleSheetLayoutView="100" zoomScalePageLayoutView="50" workbookViewId="0">
      <pane ySplit="3825" topLeftCell="A4" activePane="bottomLeft"/>
      <selection activeCell="Y6" sqref="Y1:Y1048576"/>
      <selection pane="bottomLeft" activeCell="AA16" sqref="AA16"/>
    </sheetView>
  </sheetViews>
  <sheetFormatPr defaultColWidth="8.85546875" defaultRowHeight="15"/>
  <cols>
    <col min="1" max="1" width="3.5703125" style="2" customWidth="1"/>
    <col min="2" max="2" width="29" style="2" customWidth="1"/>
    <col min="3" max="3" width="22.140625" style="2" customWidth="1"/>
    <col min="4" max="4" width="16.7109375" style="2" customWidth="1"/>
    <col min="5" max="5" width="17.7109375" style="2" customWidth="1"/>
    <col min="6" max="6" width="18.42578125" style="2" customWidth="1"/>
    <col min="7" max="7" width="17" style="2" customWidth="1"/>
    <col min="8" max="8" width="15" style="2" customWidth="1"/>
    <col min="9" max="9" width="17" style="2" customWidth="1"/>
    <col min="10" max="10" width="15.5703125" style="2" customWidth="1"/>
    <col min="11" max="11" width="16.28515625" style="2" customWidth="1"/>
    <col min="12" max="12" width="16.42578125" style="2" customWidth="1"/>
    <col min="13" max="13" width="15.28515625" style="2" customWidth="1"/>
    <col min="14" max="14" width="16" style="2" customWidth="1"/>
    <col min="15" max="15" width="15" style="2" customWidth="1"/>
    <col min="16" max="16" width="14.5703125" style="2" customWidth="1"/>
    <col min="17" max="17" width="15.140625" style="2" customWidth="1"/>
    <col min="18" max="18" width="14.5703125" style="2" customWidth="1"/>
    <col min="19" max="19" width="16.42578125" style="2" customWidth="1"/>
    <col min="20" max="20" width="15.140625" style="2" customWidth="1"/>
    <col min="21" max="21" width="16.140625" style="2" customWidth="1"/>
    <col min="22" max="22" width="13.85546875" style="2" customWidth="1"/>
    <col min="23" max="23" width="15" style="2" customWidth="1"/>
    <col min="24" max="24" width="14.28515625" style="2" customWidth="1"/>
    <col min="25" max="25" width="16.42578125" style="2" customWidth="1"/>
    <col min="26" max="26" width="15.140625" style="2" customWidth="1"/>
    <col min="27" max="27" width="16.140625" style="2" customWidth="1"/>
    <col min="28" max="28" width="13.85546875" style="2" customWidth="1"/>
    <col min="29" max="29" width="15" style="2" customWidth="1"/>
    <col min="30" max="30" width="14.28515625" style="2" customWidth="1"/>
    <col min="31" max="31" width="16.42578125" style="2" customWidth="1"/>
    <col min="32" max="32" width="15.140625" style="2" customWidth="1"/>
    <col min="33" max="33" width="16.140625" style="2" customWidth="1"/>
    <col min="34" max="34" width="13.85546875" style="2" customWidth="1"/>
    <col min="35" max="35" width="15" style="2" customWidth="1"/>
    <col min="36" max="36" width="14.28515625" style="2" customWidth="1"/>
    <col min="37" max="37" width="16.42578125" style="2" customWidth="1"/>
    <col min="38" max="38" width="15.140625" style="2" customWidth="1"/>
    <col min="39" max="39" width="16.140625" style="2" customWidth="1"/>
    <col min="40" max="40" width="13.85546875" style="2" customWidth="1"/>
    <col min="41" max="41" width="15" style="2" customWidth="1"/>
    <col min="42" max="42" width="14.28515625" style="2" customWidth="1"/>
    <col min="43" max="16384" width="8.85546875" style="1"/>
  </cols>
  <sheetData>
    <row r="1" spans="1:42" ht="92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50"/>
      <c r="U1" s="50"/>
      <c r="V1" s="50"/>
      <c r="W1" s="50"/>
      <c r="X1" s="50"/>
      <c r="Y1" s="11"/>
      <c r="Z1" s="50"/>
      <c r="AA1" s="50"/>
      <c r="AB1" s="50"/>
      <c r="AC1" s="50"/>
      <c r="AD1" s="50"/>
      <c r="AE1" s="11"/>
      <c r="AF1" s="50"/>
      <c r="AG1" s="50"/>
      <c r="AH1" s="50"/>
      <c r="AI1" s="50"/>
      <c r="AJ1" s="50"/>
      <c r="AK1" s="11"/>
      <c r="AL1" s="50"/>
      <c r="AM1" s="50"/>
      <c r="AN1" s="50"/>
      <c r="AO1" s="50"/>
      <c r="AP1" s="50"/>
    </row>
    <row r="2" spans="1:42" ht="36" customHeight="1">
      <c r="A2" s="61" t="s">
        <v>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</row>
    <row r="3" spans="1:42" ht="15" customHeight="1">
      <c r="A3" s="51" t="s">
        <v>0</v>
      </c>
      <c r="B3" s="51" t="s">
        <v>1</v>
      </c>
      <c r="C3" s="51" t="s">
        <v>2</v>
      </c>
      <c r="D3" s="51" t="s">
        <v>3</v>
      </c>
      <c r="E3" s="51"/>
      <c r="F3" s="51"/>
      <c r="G3" s="58" t="s">
        <v>4</v>
      </c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60"/>
      <c r="AA3" s="1"/>
      <c r="AB3" s="1"/>
      <c r="AC3" s="1"/>
      <c r="AD3" s="1"/>
      <c r="AG3" s="1"/>
      <c r="AH3" s="1"/>
      <c r="AI3" s="1"/>
      <c r="AJ3" s="1"/>
      <c r="AM3" s="1"/>
      <c r="AN3" s="1"/>
      <c r="AO3" s="1"/>
      <c r="AP3" s="1"/>
    </row>
    <row r="4" spans="1:42" ht="30.75" customHeight="1">
      <c r="A4" s="51"/>
      <c r="B4" s="51"/>
      <c r="C4" s="51"/>
      <c r="D4" s="51"/>
      <c r="E4" s="51"/>
      <c r="F4" s="51"/>
      <c r="G4" s="51" t="s">
        <v>15</v>
      </c>
      <c r="H4" s="51"/>
      <c r="I4" s="51"/>
      <c r="J4" s="51"/>
      <c r="K4" s="51"/>
      <c r="L4" s="51"/>
      <c r="M4" s="58" t="s">
        <v>21</v>
      </c>
      <c r="N4" s="59"/>
      <c r="O4" s="59"/>
      <c r="P4" s="59"/>
      <c r="Q4" s="59"/>
      <c r="R4" s="60"/>
      <c r="S4" s="51" t="s">
        <v>23</v>
      </c>
      <c r="T4" s="51"/>
      <c r="U4" s="51"/>
      <c r="V4" s="51"/>
      <c r="W4" s="51"/>
      <c r="X4" s="51"/>
      <c r="Y4" s="51" t="s">
        <v>30</v>
      </c>
      <c r="Z4" s="51"/>
      <c r="AA4" s="51"/>
      <c r="AB4" s="51"/>
      <c r="AC4" s="51"/>
      <c r="AD4" s="51"/>
      <c r="AE4" s="51" t="s">
        <v>38</v>
      </c>
      <c r="AF4" s="51"/>
      <c r="AG4" s="51"/>
      <c r="AH4" s="51"/>
      <c r="AI4" s="51"/>
      <c r="AJ4" s="51"/>
      <c r="AK4" s="51" t="s">
        <v>39</v>
      </c>
      <c r="AL4" s="51"/>
      <c r="AM4" s="51"/>
      <c r="AN4" s="51"/>
      <c r="AO4" s="51"/>
      <c r="AP4" s="51"/>
    </row>
    <row r="5" spans="1:42" ht="36.75" customHeight="1">
      <c r="A5" s="51"/>
      <c r="B5" s="51"/>
      <c r="C5" s="51"/>
      <c r="D5" s="51"/>
      <c r="E5" s="51"/>
      <c r="F5" s="51"/>
      <c r="G5" s="58" t="s">
        <v>5</v>
      </c>
      <c r="H5" s="59"/>
      <c r="I5" s="60"/>
      <c r="J5" s="58" t="s">
        <v>6</v>
      </c>
      <c r="K5" s="59"/>
      <c r="L5" s="60"/>
      <c r="M5" s="58" t="s">
        <v>5</v>
      </c>
      <c r="N5" s="59"/>
      <c r="O5" s="60"/>
      <c r="P5" s="58" t="s">
        <v>6</v>
      </c>
      <c r="Q5" s="59"/>
      <c r="R5" s="60"/>
      <c r="S5" s="51" t="s">
        <v>5</v>
      </c>
      <c r="T5" s="51"/>
      <c r="U5" s="51"/>
      <c r="V5" s="51" t="s">
        <v>6</v>
      </c>
      <c r="W5" s="51"/>
      <c r="X5" s="51"/>
      <c r="Y5" s="51" t="s">
        <v>5</v>
      </c>
      <c r="Z5" s="51"/>
      <c r="AA5" s="51"/>
      <c r="AB5" s="51" t="s">
        <v>6</v>
      </c>
      <c r="AC5" s="51"/>
      <c r="AD5" s="51"/>
      <c r="AE5" s="51" t="s">
        <v>5</v>
      </c>
      <c r="AF5" s="51"/>
      <c r="AG5" s="51"/>
      <c r="AH5" s="51" t="s">
        <v>6</v>
      </c>
      <c r="AI5" s="51"/>
      <c r="AJ5" s="51"/>
      <c r="AK5" s="51" t="s">
        <v>5</v>
      </c>
      <c r="AL5" s="51"/>
      <c r="AM5" s="51"/>
      <c r="AN5" s="51" t="s">
        <v>6</v>
      </c>
      <c r="AO5" s="51"/>
      <c r="AP5" s="51"/>
    </row>
    <row r="6" spans="1:42" s="36" customFormat="1" ht="96" customHeight="1">
      <c r="A6" s="51"/>
      <c r="B6" s="51"/>
      <c r="C6" s="51"/>
      <c r="D6" s="35" t="s">
        <v>7</v>
      </c>
      <c r="E6" s="35" t="s">
        <v>8</v>
      </c>
      <c r="F6" s="35" t="s">
        <v>9</v>
      </c>
      <c r="G6" s="35" t="s">
        <v>7</v>
      </c>
      <c r="H6" s="35" t="s">
        <v>8</v>
      </c>
      <c r="I6" s="35" t="s">
        <v>16</v>
      </c>
      <c r="J6" s="35" t="s">
        <v>10</v>
      </c>
      <c r="K6" s="35" t="s">
        <v>11</v>
      </c>
      <c r="L6" s="35" t="s">
        <v>17</v>
      </c>
      <c r="M6" s="35" t="s">
        <v>7</v>
      </c>
      <c r="N6" s="35" t="s">
        <v>8</v>
      </c>
      <c r="O6" s="35" t="s">
        <v>31</v>
      </c>
      <c r="P6" s="35" t="s">
        <v>10</v>
      </c>
      <c r="Q6" s="35" t="s">
        <v>11</v>
      </c>
      <c r="R6" s="35" t="s">
        <v>32</v>
      </c>
      <c r="S6" s="35" t="s">
        <v>7</v>
      </c>
      <c r="T6" s="35" t="s">
        <v>8</v>
      </c>
      <c r="U6" s="35" t="s">
        <v>33</v>
      </c>
      <c r="V6" s="35" t="s">
        <v>10</v>
      </c>
      <c r="W6" s="35" t="s">
        <v>11</v>
      </c>
      <c r="X6" s="35" t="s">
        <v>34</v>
      </c>
      <c r="Y6" s="35" t="s">
        <v>7</v>
      </c>
      <c r="Z6" s="35" t="s">
        <v>8</v>
      </c>
      <c r="AA6" s="35" t="s">
        <v>35</v>
      </c>
      <c r="AB6" s="35" t="s">
        <v>10</v>
      </c>
      <c r="AC6" s="35" t="s">
        <v>11</v>
      </c>
      <c r="AD6" s="35" t="s">
        <v>36</v>
      </c>
      <c r="AE6" s="35" t="s">
        <v>7</v>
      </c>
      <c r="AF6" s="35" t="s">
        <v>8</v>
      </c>
      <c r="AG6" s="35" t="s">
        <v>35</v>
      </c>
      <c r="AH6" s="35" t="s">
        <v>10</v>
      </c>
      <c r="AI6" s="35" t="s">
        <v>11</v>
      </c>
      <c r="AJ6" s="35" t="s">
        <v>36</v>
      </c>
      <c r="AK6" s="35" t="s">
        <v>7</v>
      </c>
      <c r="AL6" s="35" t="s">
        <v>8</v>
      </c>
      <c r="AM6" s="35" t="s">
        <v>35</v>
      </c>
      <c r="AN6" s="35" t="s">
        <v>10</v>
      </c>
      <c r="AO6" s="35" t="s">
        <v>11</v>
      </c>
      <c r="AP6" s="35" t="s">
        <v>36</v>
      </c>
    </row>
    <row r="7" spans="1:42" s="36" customFormat="1" ht="12.75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13</v>
      </c>
      <c r="H7" s="35">
        <v>14</v>
      </c>
      <c r="I7" s="35">
        <v>15</v>
      </c>
      <c r="J7" s="35">
        <v>16</v>
      </c>
      <c r="K7" s="35">
        <v>17</v>
      </c>
      <c r="L7" s="35">
        <v>18</v>
      </c>
      <c r="M7" s="35">
        <v>19</v>
      </c>
      <c r="N7" s="35">
        <v>20</v>
      </c>
      <c r="O7" s="35">
        <v>21</v>
      </c>
      <c r="P7" s="35">
        <v>22</v>
      </c>
      <c r="Q7" s="35">
        <v>23</v>
      </c>
      <c r="R7" s="35">
        <v>24</v>
      </c>
      <c r="S7" s="35">
        <v>19</v>
      </c>
      <c r="T7" s="35">
        <v>20</v>
      </c>
      <c r="U7" s="35">
        <v>21</v>
      </c>
      <c r="V7" s="35">
        <v>22</v>
      </c>
      <c r="W7" s="35">
        <v>23</v>
      </c>
      <c r="X7" s="35">
        <v>24</v>
      </c>
      <c r="Y7" s="35">
        <v>19</v>
      </c>
      <c r="Z7" s="35">
        <v>20</v>
      </c>
      <c r="AA7" s="35">
        <v>21</v>
      </c>
      <c r="AB7" s="35">
        <v>22</v>
      </c>
      <c r="AC7" s="35">
        <v>23</v>
      </c>
      <c r="AD7" s="35">
        <v>24</v>
      </c>
      <c r="AE7" s="35">
        <v>19</v>
      </c>
      <c r="AF7" s="35">
        <v>20</v>
      </c>
      <c r="AG7" s="35">
        <v>21</v>
      </c>
      <c r="AH7" s="35">
        <v>22</v>
      </c>
      <c r="AI7" s="35">
        <v>23</v>
      </c>
      <c r="AJ7" s="35">
        <v>24</v>
      </c>
      <c r="AK7" s="35">
        <v>19</v>
      </c>
      <c r="AL7" s="35">
        <v>20</v>
      </c>
      <c r="AM7" s="35">
        <v>21</v>
      </c>
      <c r="AN7" s="35">
        <v>22</v>
      </c>
      <c r="AO7" s="35">
        <v>23</v>
      </c>
      <c r="AP7" s="35">
        <v>24</v>
      </c>
    </row>
    <row r="8" spans="1:42" ht="42.75">
      <c r="A8" s="51">
        <v>1</v>
      </c>
      <c r="B8" s="4" t="s">
        <v>12</v>
      </c>
      <c r="C8" s="56"/>
      <c r="D8" s="57">
        <f>D11+D10</f>
        <v>463226030.78000003</v>
      </c>
      <c r="E8" s="57">
        <f>E11+E10</f>
        <v>441758799.99000001</v>
      </c>
      <c r="F8" s="57">
        <f>E8-D8</f>
        <v>-21467230.790000021</v>
      </c>
      <c r="G8" s="52">
        <v>0</v>
      </c>
      <c r="H8" s="52">
        <v>0</v>
      </c>
      <c r="I8" s="52">
        <v>0</v>
      </c>
      <c r="J8" s="54" t="s">
        <v>24</v>
      </c>
      <c r="K8" s="54" t="s">
        <v>24</v>
      </c>
      <c r="L8" s="54" t="s">
        <v>24</v>
      </c>
      <c r="M8" s="52">
        <f>M11</f>
        <v>20240166.649999999</v>
      </c>
      <c r="N8" s="52">
        <f>N11</f>
        <v>22560280.18</v>
      </c>
      <c r="O8" s="52">
        <f>N8-M8</f>
        <v>2320113.5300000012</v>
      </c>
      <c r="P8" s="54" t="s">
        <v>24</v>
      </c>
      <c r="Q8" s="54" t="s">
        <v>24</v>
      </c>
      <c r="R8" s="54" t="s">
        <v>24</v>
      </c>
      <c r="S8" s="52">
        <f>S11</f>
        <v>20227666.649999999</v>
      </c>
      <c r="T8" s="52">
        <f>T11</f>
        <v>22547780.18</v>
      </c>
      <c r="U8" s="52">
        <f>T8-S8</f>
        <v>2320113.5300000012</v>
      </c>
      <c r="V8" s="54" t="s">
        <v>24</v>
      </c>
      <c r="W8" s="54" t="s">
        <v>24</v>
      </c>
      <c r="X8" s="54" t="s">
        <v>24</v>
      </c>
      <c r="Y8" s="52">
        <f>Y11</f>
        <v>31237766.129999999</v>
      </c>
      <c r="Z8" s="52">
        <f>Z11</f>
        <v>22535280.18</v>
      </c>
      <c r="AA8" s="52">
        <f>Z8-Y8</f>
        <v>-8702485.9499999993</v>
      </c>
      <c r="AB8" s="54" t="s">
        <v>24</v>
      </c>
      <c r="AC8" s="54" t="s">
        <v>24</v>
      </c>
      <c r="AD8" s="54" t="s">
        <v>24</v>
      </c>
      <c r="AE8" s="52">
        <f>AE11</f>
        <v>31237766.129999999</v>
      </c>
      <c r="AF8" s="52">
        <f>AF11</f>
        <v>22535280.18</v>
      </c>
      <c r="AG8" s="52">
        <f>AF8-AE8</f>
        <v>-8702485.9499999993</v>
      </c>
      <c r="AH8" s="54" t="s">
        <v>24</v>
      </c>
      <c r="AI8" s="54" t="s">
        <v>24</v>
      </c>
      <c r="AJ8" s="54" t="s">
        <v>24</v>
      </c>
      <c r="AK8" s="52">
        <f>AK11</f>
        <v>31237766.129999999</v>
      </c>
      <c r="AL8" s="52">
        <f>AL11</f>
        <v>22535280.18</v>
      </c>
      <c r="AM8" s="52">
        <f>AL8-AK8</f>
        <v>-8702485.9499999993</v>
      </c>
      <c r="AN8" s="54" t="s">
        <v>24</v>
      </c>
      <c r="AO8" s="54" t="s">
        <v>24</v>
      </c>
      <c r="AP8" s="54" t="s">
        <v>24</v>
      </c>
    </row>
    <row r="9" spans="1:42" ht="24" customHeight="1">
      <c r="A9" s="51"/>
      <c r="B9" s="4" t="s">
        <v>13</v>
      </c>
      <c r="C9" s="56"/>
      <c r="D9" s="57"/>
      <c r="E9" s="57"/>
      <c r="F9" s="57"/>
      <c r="G9" s="53"/>
      <c r="H9" s="53"/>
      <c r="I9" s="53"/>
      <c r="J9" s="55"/>
      <c r="K9" s="55"/>
      <c r="L9" s="55"/>
      <c r="M9" s="53"/>
      <c r="N9" s="53"/>
      <c r="O9" s="53"/>
      <c r="P9" s="55"/>
      <c r="Q9" s="55"/>
      <c r="R9" s="55"/>
      <c r="S9" s="53"/>
      <c r="T9" s="53"/>
      <c r="U9" s="53"/>
      <c r="V9" s="55"/>
      <c r="W9" s="55"/>
      <c r="X9" s="55"/>
      <c r="Y9" s="53"/>
      <c r="Z9" s="53"/>
      <c r="AA9" s="53"/>
      <c r="AB9" s="55"/>
      <c r="AC9" s="55"/>
      <c r="AD9" s="55"/>
      <c r="AE9" s="53"/>
      <c r="AF9" s="53"/>
      <c r="AG9" s="53"/>
      <c r="AH9" s="55"/>
      <c r="AI9" s="55"/>
      <c r="AJ9" s="55"/>
      <c r="AK9" s="53"/>
      <c r="AL9" s="53"/>
      <c r="AM9" s="53"/>
      <c r="AN9" s="55"/>
      <c r="AO9" s="55"/>
      <c r="AP9" s="55"/>
    </row>
    <row r="10" spans="1:42" ht="18" customHeight="1">
      <c r="A10" s="22"/>
      <c r="B10" s="31" t="s">
        <v>19</v>
      </c>
      <c r="C10" s="31"/>
      <c r="D10" s="19">
        <v>468880.49</v>
      </c>
      <c r="E10" s="19">
        <v>468880.49</v>
      </c>
      <c r="F10" s="32"/>
      <c r="G10" s="30"/>
      <c r="H10" s="30"/>
      <c r="I10" s="30"/>
      <c r="J10" s="27"/>
      <c r="K10" s="27"/>
      <c r="L10" s="27"/>
      <c r="M10" s="30"/>
      <c r="N10" s="30"/>
      <c r="O10" s="30"/>
      <c r="P10" s="27"/>
      <c r="Q10" s="27"/>
      <c r="R10" s="27"/>
      <c r="S10" s="30"/>
      <c r="T10" s="30"/>
      <c r="U10" s="30"/>
      <c r="V10" s="27"/>
      <c r="W10" s="27"/>
      <c r="X10" s="27"/>
      <c r="Y10" s="30"/>
      <c r="Z10" s="30"/>
      <c r="AA10" s="30"/>
      <c r="AB10" s="27"/>
      <c r="AC10" s="27"/>
      <c r="AD10" s="27"/>
      <c r="AE10" s="48"/>
      <c r="AF10" s="48"/>
      <c r="AG10" s="48"/>
      <c r="AH10" s="47"/>
      <c r="AI10" s="47"/>
      <c r="AJ10" s="47"/>
      <c r="AK10" s="48"/>
      <c r="AL10" s="48"/>
      <c r="AM10" s="48"/>
      <c r="AN10" s="47"/>
      <c r="AO10" s="47"/>
      <c r="AP10" s="47"/>
    </row>
    <row r="11" spans="1:42" ht="15.75" customHeight="1">
      <c r="A11" s="22">
        <v>2</v>
      </c>
      <c r="B11" s="16" t="s">
        <v>14</v>
      </c>
      <c r="C11" s="16"/>
      <c r="D11" s="29">
        <v>462757150.29000002</v>
      </c>
      <c r="E11" s="25">
        <v>441289919.5</v>
      </c>
      <c r="F11" s="17">
        <f>E11-D11</f>
        <v>-21467230.790000021</v>
      </c>
      <c r="G11" s="14">
        <v>0</v>
      </c>
      <c r="H11" s="14">
        <v>0</v>
      </c>
      <c r="I11" s="14">
        <f>H11-G11</f>
        <v>0</v>
      </c>
      <c r="J11" s="23" t="s">
        <v>24</v>
      </c>
      <c r="K11" s="23" t="s">
        <v>24</v>
      </c>
      <c r="L11" s="23" t="s">
        <v>24</v>
      </c>
      <c r="M11" s="30">
        <v>20240166.649999999</v>
      </c>
      <c r="N11" s="14">
        <v>22560280.18</v>
      </c>
      <c r="O11" s="14">
        <f>N11-M11</f>
        <v>2320113.5300000012</v>
      </c>
      <c r="P11" s="23" t="s">
        <v>24</v>
      </c>
      <c r="Q11" s="23" t="s">
        <v>24</v>
      </c>
      <c r="R11" s="23" t="s">
        <v>24</v>
      </c>
      <c r="S11" s="30">
        <v>20227666.649999999</v>
      </c>
      <c r="T11" s="14">
        <v>22547780.18</v>
      </c>
      <c r="U11" s="14">
        <f>T11-S11</f>
        <v>2320113.5300000012</v>
      </c>
      <c r="V11" s="23" t="s">
        <v>24</v>
      </c>
      <c r="W11" s="23" t="s">
        <v>24</v>
      </c>
      <c r="X11" s="23" t="s">
        <v>24</v>
      </c>
      <c r="Y11" s="30">
        <v>31237766.129999999</v>
      </c>
      <c r="Z11" s="30">
        <v>22535280.18</v>
      </c>
      <c r="AA11" s="30">
        <f>Z11-Y11</f>
        <v>-8702485.9499999993</v>
      </c>
      <c r="AB11" s="27" t="s">
        <v>24</v>
      </c>
      <c r="AC11" s="27" t="s">
        <v>24</v>
      </c>
      <c r="AD11" s="27" t="s">
        <v>24</v>
      </c>
      <c r="AE11" s="48">
        <v>31237766.129999999</v>
      </c>
      <c r="AF11" s="48">
        <v>22535280.18</v>
      </c>
      <c r="AG11" s="48">
        <f>AF11-AE11</f>
        <v>-8702485.9499999993</v>
      </c>
      <c r="AH11" s="47" t="s">
        <v>24</v>
      </c>
      <c r="AI11" s="47" t="s">
        <v>24</v>
      </c>
      <c r="AJ11" s="47" t="s">
        <v>24</v>
      </c>
      <c r="AK11" s="48">
        <v>31237766.129999999</v>
      </c>
      <c r="AL11" s="48">
        <v>22535280.18</v>
      </c>
      <c r="AM11" s="48">
        <f>AL11-AK11</f>
        <v>-8702485.9499999993</v>
      </c>
      <c r="AN11" s="47" t="s">
        <v>24</v>
      </c>
      <c r="AO11" s="47" t="s">
        <v>24</v>
      </c>
      <c r="AP11" s="47" t="s">
        <v>24</v>
      </c>
    </row>
    <row r="12" spans="1:42" ht="121.5" customHeight="1">
      <c r="A12" s="42">
        <v>3</v>
      </c>
      <c r="B12" s="43" t="s">
        <v>26</v>
      </c>
      <c r="C12" s="43" t="s">
        <v>27</v>
      </c>
      <c r="D12" s="44">
        <v>0</v>
      </c>
      <c r="E12" s="44">
        <v>0</v>
      </c>
      <c r="F12" s="44">
        <v>0</v>
      </c>
      <c r="G12" s="45">
        <v>0</v>
      </c>
      <c r="H12" s="45">
        <v>0</v>
      </c>
      <c r="I12" s="45">
        <v>0</v>
      </c>
      <c r="J12" s="46">
        <v>1302960</v>
      </c>
      <c r="K12" s="46">
        <v>1234840</v>
      </c>
      <c r="L12" s="46">
        <f>K12-J12</f>
        <v>-68120</v>
      </c>
      <c r="M12" s="45">
        <v>0</v>
      </c>
      <c r="N12" s="45">
        <v>0</v>
      </c>
      <c r="O12" s="45">
        <v>0</v>
      </c>
      <c r="P12" s="46">
        <v>986584</v>
      </c>
      <c r="Q12" s="46">
        <v>1184069</v>
      </c>
      <c r="R12" s="46">
        <f>Q12-P12</f>
        <v>197485</v>
      </c>
      <c r="S12" s="45">
        <v>0</v>
      </c>
      <c r="T12" s="45">
        <v>0</v>
      </c>
      <c r="U12" s="45">
        <v>0</v>
      </c>
      <c r="V12" s="46">
        <v>1064969</v>
      </c>
      <c r="W12" s="46">
        <v>1185215</v>
      </c>
      <c r="X12" s="46">
        <f>W12-V12</f>
        <v>120246</v>
      </c>
      <c r="Y12" s="45">
        <v>0</v>
      </c>
      <c r="Z12" s="45">
        <v>0</v>
      </c>
      <c r="AA12" s="45">
        <v>0</v>
      </c>
      <c r="AB12" s="46">
        <v>875055</v>
      </c>
      <c r="AC12" s="46">
        <v>1300426</v>
      </c>
      <c r="AD12" s="46">
        <f>AC12-AB12</f>
        <v>425371</v>
      </c>
      <c r="AE12" s="45">
        <v>0</v>
      </c>
      <c r="AF12" s="45">
        <v>0</v>
      </c>
      <c r="AG12" s="45">
        <v>0</v>
      </c>
      <c r="AH12" s="46">
        <v>875055</v>
      </c>
      <c r="AI12" s="46">
        <v>1300426</v>
      </c>
      <c r="AJ12" s="46">
        <f>AI12-AH12</f>
        <v>425371</v>
      </c>
      <c r="AK12" s="45">
        <v>0</v>
      </c>
      <c r="AL12" s="45">
        <v>0</v>
      </c>
      <c r="AM12" s="45">
        <v>0</v>
      </c>
      <c r="AN12" s="46">
        <v>875055</v>
      </c>
      <c r="AO12" s="46">
        <v>1300426</v>
      </c>
      <c r="AP12" s="46">
        <f>AO12-AN12</f>
        <v>425371</v>
      </c>
    </row>
    <row r="13" spans="1:42" ht="208.5" hidden="1" customHeight="1">
      <c r="A13" s="51">
        <v>4</v>
      </c>
      <c r="B13" s="4" t="s">
        <v>18</v>
      </c>
      <c r="C13" s="16" t="s">
        <v>22</v>
      </c>
      <c r="D13" s="18">
        <f t="shared" ref="D13:I13" si="0">D14</f>
        <v>0</v>
      </c>
      <c r="E13" s="18">
        <f t="shared" si="0"/>
        <v>0</v>
      </c>
      <c r="F13" s="5">
        <f>F14</f>
        <v>0</v>
      </c>
      <c r="G13" s="5">
        <f>G14</f>
        <v>0</v>
      </c>
      <c r="H13" s="5">
        <f t="shared" si="0"/>
        <v>0</v>
      </c>
      <c r="I13" s="6">
        <f t="shared" si="0"/>
        <v>0</v>
      </c>
      <c r="J13" s="5">
        <v>11.5</v>
      </c>
      <c r="K13" s="5">
        <v>10.5</v>
      </c>
      <c r="L13" s="5">
        <f>K13-J13</f>
        <v>-1</v>
      </c>
      <c r="M13" s="5">
        <f t="shared" ref="M13:U13" si="1">M14</f>
        <v>0</v>
      </c>
      <c r="N13" s="5">
        <f t="shared" si="1"/>
        <v>0</v>
      </c>
      <c r="O13" s="5">
        <f t="shared" si="1"/>
        <v>0</v>
      </c>
      <c r="P13" s="5">
        <v>9.5</v>
      </c>
      <c r="Q13" s="5">
        <v>8.6</v>
      </c>
      <c r="R13" s="5">
        <f>Q13-P13</f>
        <v>-0.90000000000000036</v>
      </c>
      <c r="S13" s="5">
        <f t="shared" si="1"/>
        <v>0</v>
      </c>
      <c r="T13" s="5">
        <f t="shared" si="1"/>
        <v>0</v>
      </c>
      <c r="U13" s="5">
        <f t="shared" si="1"/>
        <v>0</v>
      </c>
      <c r="V13" s="5">
        <v>9.5</v>
      </c>
      <c r="W13" s="17">
        <v>8.6</v>
      </c>
      <c r="X13" s="17">
        <f>W13-V13</f>
        <v>-0.90000000000000036</v>
      </c>
      <c r="Y13" s="32">
        <f t="shared" ref="Y13:AA13" si="2">Y14</f>
        <v>0</v>
      </c>
      <c r="Z13" s="32">
        <f t="shared" si="2"/>
        <v>0</v>
      </c>
      <c r="AA13" s="32">
        <f t="shared" si="2"/>
        <v>0</v>
      </c>
      <c r="AB13" s="32">
        <v>9.5</v>
      </c>
      <c r="AC13" s="32">
        <v>8.6</v>
      </c>
      <c r="AD13" s="32">
        <f>AC13-AB13</f>
        <v>-0.90000000000000036</v>
      </c>
      <c r="AE13" s="49">
        <f t="shared" ref="AE13:AG13" si="3">AE14</f>
        <v>0</v>
      </c>
      <c r="AF13" s="49">
        <f t="shared" si="3"/>
        <v>0</v>
      </c>
      <c r="AG13" s="49">
        <f t="shared" si="3"/>
        <v>0</v>
      </c>
      <c r="AH13" s="49">
        <v>9.5</v>
      </c>
      <c r="AI13" s="49">
        <v>8.6</v>
      </c>
      <c r="AJ13" s="49">
        <f>AI13-AH13</f>
        <v>-0.90000000000000036</v>
      </c>
      <c r="AK13" s="49">
        <f t="shared" ref="AK13:AM13" si="4">AK14</f>
        <v>0</v>
      </c>
      <c r="AL13" s="49">
        <f t="shared" si="4"/>
        <v>0</v>
      </c>
      <c r="AM13" s="49">
        <f t="shared" si="4"/>
        <v>0</v>
      </c>
      <c r="AN13" s="49">
        <v>9.5</v>
      </c>
      <c r="AO13" s="49">
        <v>8.6</v>
      </c>
      <c r="AP13" s="49">
        <f>AO13-AN13</f>
        <v>-0.90000000000000036</v>
      </c>
    </row>
    <row r="14" spans="1:42" ht="26.25" customHeight="1">
      <c r="A14" s="51"/>
      <c r="B14" s="4" t="s">
        <v>14</v>
      </c>
      <c r="C14" s="4"/>
      <c r="D14" s="19"/>
      <c r="E14" s="19"/>
      <c r="F14" s="5">
        <f t="shared" ref="F14:F20" si="5">E14-D14</f>
        <v>0</v>
      </c>
      <c r="G14" s="5"/>
      <c r="H14" s="5"/>
      <c r="I14" s="6">
        <f>H14-G14</f>
        <v>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17"/>
      <c r="X14" s="17"/>
      <c r="Y14" s="32"/>
      <c r="Z14" s="32"/>
      <c r="AA14" s="32"/>
      <c r="AB14" s="32"/>
      <c r="AC14" s="32"/>
      <c r="AD14" s="32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</row>
    <row r="15" spans="1:42" ht="153.75" customHeight="1">
      <c r="A15" s="28"/>
      <c r="B15" s="33" t="s">
        <v>29</v>
      </c>
      <c r="C15" s="31"/>
      <c r="D15" s="19">
        <v>45256246.079999998</v>
      </c>
      <c r="E15" s="19">
        <f>E16</f>
        <v>6397170.7400000002</v>
      </c>
      <c r="F15" s="32">
        <f t="shared" si="5"/>
        <v>-38859075.339999996</v>
      </c>
      <c r="G15" s="32"/>
      <c r="H15" s="32"/>
      <c r="I15" s="30"/>
      <c r="J15" s="32"/>
      <c r="K15" s="32"/>
      <c r="L15" s="32"/>
      <c r="M15" s="32">
        <f>M16</f>
        <v>37500</v>
      </c>
      <c r="N15" s="32">
        <f>N16</f>
        <v>77500</v>
      </c>
      <c r="O15" s="32">
        <f>O16</f>
        <v>40000</v>
      </c>
      <c r="P15" s="32"/>
      <c r="Q15" s="32"/>
      <c r="R15" s="32"/>
      <c r="S15" s="32">
        <f>S16</f>
        <v>25000</v>
      </c>
      <c r="T15" s="32">
        <f>T16</f>
        <v>65000</v>
      </c>
      <c r="U15" s="32">
        <f>U16</f>
        <v>40000</v>
      </c>
      <c r="V15" s="32"/>
      <c r="W15" s="32"/>
      <c r="X15" s="32"/>
      <c r="Y15" s="32">
        <f>Y16</f>
        <v>13032191.779999999</v>
      </c>
      <c r="Z15" s="32">
        <f>Z16</f>
        <v>52500</v>
      </c>
      <c r="AA15" s="32">
        <f>AA16</f>
        <v>-12979691.779999999</v>
      </c>
      <c r="AB15" s="32"/>
      <c r="AC15" s="32"/>
      <c r="AD15" s="32"/>
      <c r="AE15" s="49">
        <f>AE16</f>
        <v>13032191.779999999</v>
      </c>
      <c r="AF15" s="49">
        <f>AF16</f>
        <v>52500</v>
      </c>
      <c r="AG15" s="49">
        <f>AG16</f>
        <v>-12979691.779999999</v>
      </c>
      <c r="AH15" s="49"/>
      <c r="AI15" s="49"/>
      <c r="AJ15" s="49"/>
      <c r="AK15" s="49">
        <f>AK16</f>
        <v>13032191.779999999</v>
      </c>
      <c r="AL15" s="49">
        <f>AL16</f>
        <v>52500</v>
      </c>
      <c r="AM15" s="49">
        <f>AM16</f>
        <v>-12979691.779999999</v>
      </c>
      <c r="AN15" s="49"/>
      <c r="AO15" s="49"/>
      <c r="AP15" s="49"/>
    </row>
    <row r="16" spans="1:42" ht="16.5" customHeight="1">
      <c r="A16" s="28"/>
      <c r="B16" s="34" t="s">
        <v>14</v>
      </c>
      <c r="C16" s="31"/>
      <c r="D16" s="19">
        <v>45256246.079999998</v>
      </c>
      <c r="E16" s="19">
        <v>6397170.7400000002</v>
      </c>
      <c r="F16" s="32">
        <f t="shared" si="5"/>
        <v>-38859075.339999996</v>
      </c>
      <c r="G16" s="32"/>
      <c r="H16" s="32"/>
      <c r="I16" s="30"/>
      <c r="J16" s="32"/>
      <c r="K16" s="32"/>
      <c r="L16" s="32"/>
      <c r="M16" s="32">
        <v>37500</v>
      </c>
      <c r="N16" s="32">
        <v>77500</v>
      </c>
      <c r="O16" s="32">
        <f>N16-M16</f>
        <v>40000</v>
      </c>
      <c r="P16" s="32"/>
      <c r="Q16" s="32"/>
      <c r="R16" s="32"/>
      <c r="S16" s="32">
        <v>25000</v>
      </c>
      <c r="T16" s="32">
        <v>65000</v>
      </c>
      <c r="U16" s="32">
        <f>T16-S16</f>
        <v>40000</v>
      </c>
      <c r="V16" s="32"/>
      <c r="W16" s="32"/>
      <c r="X16" s="32"/>
      <c r="Y16" s="32">
        <v>13032191.779999999</v>
      </c>
      <c r="Z16" s="32">
        <v>52500</v>
      </c>
      <c r="AA16" s="32">
        <f>Z16-Y16</f>
        <v>-12979691.779999999</v>
      </c>
      <c r="AB16" s="32"/>
      <c r="AC16" s="32"/>
      <c r="AD16" s="32"/>
      <c r="AE16" s="49">
        <v>13032191.779999999</v>
      </c>
      <c r="AF16" s="49">
        <v>52500</v>
      </c>
      <c r="AG16" s="49">
        <f>AF16-AE16</f>
        <v>-12979691.779999999</v>
      </c>
      <c r="AH16" s="49"/>
      <c r="AI16" s="49"/>
      <c r="AJ16" s="49"/>
      <c r="AK16" s="49">
        <v>13032191.779999999</v>
      </c>
      <c r="AL16" s="49">
        <v>52500</v>
      </c>
      <c r="AM16" s="49">
        <f>AL16-AK16</f>
        <v>-12979691.779999999</v>
      </c>
      <c r="AN16" s="49"/>
      <c r="AO16" s="49"/>
      <c r="AP16" s="49"/>
    </row>
    <row r="17" spans="1:42" ht="154.5" customHeight="1">
      <c r="A17" s="38"/>
      <c r="B17" s="41" t="s">
        <v>37</v>
      </c>
      <c r="C17" s="39"/>
      <c r="D17" s="19"/>
      <c r="E17" s="19"/>
      <c r="F17" s="40"/>
      <c r="G17" s="40"/>
      <c r="H17" s="40"/>
      <c r="I17" s="37"/>
      <c r="J17" s="40">
        <v>10.5</v>
      </c>
      <c r="K17" s="40">
        <v>4.0999999999999996</v>
      </c>
      <c r="L17" s="40">
        <f>K17-J17</f>
        <v>-6.4</v>
      </c>
      <c r="M17" s="40"/>
      <c r="N17" s="40"/>
      <c r="O17" s="40"/>
      <c r="P17" s="40">
        <v>8.6</v>
      </c>
      <c r="Q17" s="40">
        <v>2.1</v>
      </c>
      <c r="R17" s="40">
        <f>Q17-P17</f>
        <v>-6.5</v>
      </c>
      <c r="S17" s="40"/>
      <c r="T17" s="40"/>
      <c r="U17" s="40"/>
      <c r="V17" s="40">
        <v>8.6</v>
      </c>
      <c r="W17" s="40">
        <v>1</v>
      </c>
      <c r="X17" s="40">
        <f>W17-V17</f>
        <v>-7.6</v>
      </c>
      <c r="Y17" s="40"/>
      <c r="Z17" s="40"/>
      <c r="AA17" s="40"/>
      <c r="AB17" s="40">
        <v>9.5</v>
      </c>
      <c r="AC17" s="40">
        <v>0</v>
      </c>
      <c r="AD17" s="40">
        <f>AC17-AB17</f>
        <v>-9.5</v>
      </c>
      <c r="AE17" s="49"/>
      <c r="AF17" s="49"/>
      <c r="AG17" s="49"/>
      <c r="AH17" s="49">
        <v>9.5</v>
      </c>
      <c r="AI17" s="49">
        <v>0</v>
      </c>
      <c r="AJ17" s="49">
        <f>AI17-AH17</f>
        <v>-9.5</v>
      </c>
      <c r="AK17" s="49"/>
      <c r="AL17" s="49"/>
      <c r="AM17" s="49"/>
      <c r="AN17" s="49">
        <v>9.5</v>
      </c>
      <c r="AO17" s="49">
        <v>0</v>
      </c>
      <c r="AP17" s="49">
        <f>AO17-AN17</f>
        <v>-9.5</v>
      </c>
    </row>
    <row r="18" spans="1:42" ht="85.5">
      <c r="A18" s="15">
        <v>5</v>
      </c>
      <c r="B18" s="13" t="s">
        <v>20</v>
      </c>
      <c r="C18" s="4" t="s">
        <v>25</v>
      </c>
      <c r="D18" s="20">
        <f>D19+D20</f>
        <v>267567608.83000001</v>
      </c>
      <c r="E18" s="20">
        <f>E19+E20</f>
        <v>285428333.87</v>
      </c>
      <c r="F18" s="32">
        <f t="shared" si="5"/>
        <v>17860725.039999992</v>
      </c>
      <c r="G18" s="5">
        <v>0</v>
      </c>
      <c r="H18" s="5">
        <v>0</v>
      </c>
      <c r="I18" s="6">
        <v>0</v>
      </c>
      <c r="J18" s="5"/>
      <c r="K18" s="5"/>
      <c r="L18" s="5"/>
      <c r="M18" s="5">
        <f>M20</f>
        <v>20202666.649999999</v>
      </c>
      <c r="N18" s="5">
        <f>N20</f>
        <v>22482780.18</v>
      </c>
      <c r="O18" s="5">
        <f>O20</f>
        <v>2280113.5300000012</v>
      </c>
      <c r="P18" s="5">
        <v>100</v>
      </c>
      <c r="Q18" s="5">
        <v>100</v>
      </c>
      <c r="R18" s="5">
        <v>0</v>
      </c>
      <c r="S18" s="5">
        <f>S20</f>
        <v>20202666.649999999</v>
      </c>
      <c r="T18" s="5">
        <f>T20</f>
        <v>22482780.18</v>
      </c>
      <c r="U18" s="5">
        <f>U20</f>
        <v>2280113.5300000012</v>
      </c>
      <c r="V18" s="5">
        <v>100</v>
      </c>
      <c r="W18" s="24">
        <v>100</v>
      </c>
      <c r="X18" s="24">
        <v>0</v>
      </c>
      <c r="Y18" s="32">
        <f>Y20</f>
        <v>18205574.350000001</v>
      </c>
      <c r="Z18" s="32">
        <f>Z20</f>
        <v>22482780.18</v>
      </c>
      <c r="AA18" s="32">
        <f>AA20</f>
        <v>4277205.8299999982</v>
      </c>
      <c r="AB18" s="32">
        <v>100</v>
      </c>
      <c r="AC18" s="32">
        <v>100</v>
      </c>
      <c r="AD18" s="32">
        <v>0</v>
      </c>
      <c r="AE18" s="49">
        <f>AE20</f>
        <v>18205574.350000001</v>
      </c>
      <c r="AF18" s="49">
        <f>AF20</f>
        <v>22482780.18</v>
      </c>
      <c r="AG18" s="49">
        <f>AG20</f>
        <v>4277205.8299999982</v>
      </c>
      <c r="AH18" s="49">
        <v>100</v>
      </c>
      <c r="AI18" s="49">
        <v>100</v>
      </c>
      <c r="AJ18" s="49">
        <v>0</v>
      </c>
      <c r="AK18" s="49">
        <f>AK20</f>
        <v>18205574.350000001</v>
      </c>
      <c r="AL18" s="49">
        <f>AL20</f>
        <v>22482780.18</v>
      </c>
      <c r="AM18" s="49">
        <f>AM20</f>
        <v>4277205.8299999982</v>
      </c>
      <c r="AN18" s="49">
        <v>100</v>
      </c>
      <c r="AO18" s="49">
        <v>100</v>
      </c>
      <c r="AP18" s="49">
        <v>0</v>
      </c>
    </row>
    <row r="19" spans="1:42" ht="13.5" customHeight="1">
      <c r="A19" s="51">
        <v>6</v>
      </c>
      <c r="B19" s="4" t="s">
        <v>19</v>
      </c>
      <c r="C19" s="4"/>
      <c r="D19" s="19">
        <v>468880.49</v>
      </c>
      <c r="E19" s="19">
        <v>468880.49</v>
      </c>
      <c r="F19" s="5">
        <f t="shared" si="5"/>
        <v>0</v>
      </c>
      <c r="G19" s="5">
        <v>0</v>
      </c>
      <c r="H19" s="5">
        <v>0</v>
      </c>
      <c r="I19" s="6">
        <f>H19-G19</f>
        <v>0</v>
      </c>
      <c r="J19" s="5"/>
      <c r="K19" s="5"/>
      <c r="L19" s="5"/>
      <c r="M19" s="5">
        <v>0</v>
      </c>
      <c r="N19" s="5">
        <v>0</v>
      </c>
      <c r="O19" s="5">
        <f>N19-M19</f>
        <v>0</v>
      </c>
      <c r="P19" s="5"/>
      <c r="Q19" s="5"/>
      <c r="R19" s="5"/>
      <c r="S19" s="5">
        <v>0</v>
      </c>
      <c r="T19" s="5">
        <v>0</v>
      </c>
      <c r="U19" s="5">
        <f>T19-S19</f>
        <v>0</v>
      </c>
      <c r="V19" s="5"/>
      <c r="W19" s="7"/>
      <c r="X19" s="7"/>
      <c r="Y19" s="32">
        <v>0</v>
      </c>
      <c r="Z19" s="32">
        <v>0</v>
      </c>
      <c r="AA19" s="32">
        <f>Z19-Y19</f>
        <v>0</v>
      </c>
      <c r="AB19" s="32"/>
      <c r="AC19" s="7"/>
      <c r="AD19" s="7"/>
      <c r="AE19" s="49">
        <v>0</v>
      </c>
      <c r="AF19" s="49">
        <v>0</v>
      </c>
      <c r="AG19" s="49">
        <f>AF19-AE19</f>
        <v>0</v>
      </c>
      <c r="AH19" s="49"/>
      <c r="AI19" s="7"/>
      <c r="AJ19" s="7"/>
      <c r="AK19" s="49">
        <v>0</v>
      </c>
      <c r="AL19" s="49">
        <v>0</v>
      </c>
      <c r="AM19" s="49">
        <f>AL19-AK19</f>
        <v>0</v>
      </c>
      <c r="AN19" s="49"/>
      <c r="AO19" s="7"/>
      <c r="AP19" s="7"/>
    </row>
    <row r="20" spans="1:42">
      <c r="A20" s="51"/>
      <c r="B20" s="4" t="s">
        <v>14</v>
      </c>
      <c r="C20" s="4"/>
      <c r="D20" s="21">
        <v>267098728.34</v>
      </c>
      <c r="E20" s="21">
        <v>284959453.38</v>
      </c>
      <c r="F20" s="5">
        <f t="shared" si="5"/>
        <v>17860725.039999992</v>
      </c>
      <c r="G20" s="5">
        <v>0</v>
      </c>
      <c r="H20" s="5">
        <v>0</v>
      </c>
      <c r="I20" s="6">
        <v>0</v>
      </c>
      <c r="J20" s="5"/>
      <c r="K20" s="5"/>
      <c r="L20" s="5"/>
      <c r="M20" s="32">
        <v>20202666.649999999</v>
      </c>
      <c r="N20" s="5">
        <v>22482780.18</v>
      </c>
      <c r="O20" s="5">
        <f>N20-M20</f>
        <v>2280113.5300000012</v>
      </c>
      <c r="P20" s="5"/>
      <c r="Q20" s="5"/>
      <c r="R20" s="5"/>
      <c r="S20" s="32">
        <v>20202666.649999999</v>
      </c>
      <c r="T20" s="5">
        <v>22482780.18</v>
      </c>
      <c r="U20" s="5">
        <f>T20-S20</f>
        <v>2280113.5300000012</v>
      </c>
      <c r="V20" s="5"/>
      <c r="W20" s="7"/>
      <c r="X20" s="7"/>
      <c r="Y20" s="32">
        <v>18205574.350000001</v>
      </c>
      <c r="Z20" s="32">
        <v>22482780.18</v>
      </c>
      <c r="AA20" s="32">
        <f>Z20-Y20</f>
        <v>4277205.8299999982</v>
      </c>
      <c r="AB20" s="32"/>
      <c r="AC20" s="7"/>
      <c r="AD20" s="7"/>
      <c r="AE20" s="49">
        <v>18205574.350000001</v>
      </c>
      <c r="AF20" s="49">
        <v>22482780.18</v>
      </c>
      <c r="AG20" s="49">
        <f>AF20-AE20</f>
        <v>4277205.8299999982</v>
      </c>
      <c r="AH20" s="49"/>
      <c r="AI20" s="7"/>
      <c r="AJ20" s="7"/>
      <c r="AK20" s="49">
        <v>18205574.350000001</v>
      </c>
      <c r="AL20" s="49">
        <v>22482780.18</v>
      </c>
      <c r="AM20" s="49">
        <f>AL20-AK20</f>
        <v>4277205.8299999982</v>
      </c>
      <c r="AN20" s="49"/>
      <c r="AO20" s="7"/>
      <c r="AP20" s="7"/>
    </row>
    <row r="21" spans="1:42">
      <c r="A21" s="8"/>
      <c r="B21" s="8"/>
      <c r="C21" s="9"/>
      <c r="D21" s="9"/>
      <c r="E21" s="10"/>
      <c r="F21" s="10"/>
      <c r="G21" s="10"/>
      <c r="H21" s="26"/>
      <c r="I21" s="8"/>
      <c r="J21" s="8"/>
      <c r="K21" s="8"/>
      <c r="L21" s="10"/>
      <c r="M21" s="10"/>
      <c r="N21" s="10"/>
      <c r="O21" s="3"/>
      <c r="P21" s="3"/>
      <c r="Q21" s="3"/>
      <c r="R21" s="10"/>
      <c r="S21" s="10"/>
      <c r="T21" s="10"/>
      <c r="U21" s="3"/>
      <c r="V21" s="3"/>
      <c r="W21" s="3"/>
      <c r="Y21" s="10"/>
      <c r="Z21" s="10"/>
      <c r="AA21" s="3"/>
      <c r="AB21" s="3"/>
      <c r="AC21" s="3"/>
      <c r="AE21" s="10"/>
      <c r="AF21" s="10"/>
      <c r="AG21" s="3"/>
      <c r="AH21" s="3"/>
      <c r="AI21" s="3"/>
      <c r="AK21" s="10"/>
      <c r="AL21" s="10"/>
      <c r="AM21" s="3"/>
      <c r="AN21" s="3"/>
      <c r="AO21" s="3"/>
    </row>
    <row r="22" spans="1:42">
      <c r="A22" s="8"/>
      <c r="B22" s="8"/>
      <c r="C22" s="9"/>
      <c r="D22" s="9"/>
      <c r="E22" s="10"/>
      <c r="F22" s="10"/>
      <c r="G22" s="10"/>
      <c r="H22" s="10"/>
      <c r="I22" s="8"/>
      <c r="J22" s="8"/>
      <c r="K22" s="8"/>
      <c r="L22" s="10"/>
      <c r="M22" s="10"/>
      <c r="N22" s="10"/>
      <c r="O22" s="3"/>
      <c r="P22" s="3"/>
      <c r="Q22" s="3"/>
      <c r="R22" s="10"/>
      <c r="S22" s="10"/>
      <c r="T22" s="10"/>
      <c r="U22" s="3"/>
      <c r="V22" s="3"/>
      <c r="W22" s="3"/>
      <c r="Y22" s="10"/>
      <c r="Z22" s="10"/>
      <c r="AA22" s="3"/>
      <c r="AB22" s="3"/>
      <c r="AC22" s="3"/>
      <c r="AE22" s="10"/>
      <c r="AF22" s="10"/>
      <c r="AG22" s="3"/>
      <c r="AH22" s="3"/>
      <c r="AI22" s="3"/>
      <c r="AK22" s="10"/>
      <c r="AL22" s="10"/>
      <c r="AM22" s="3"/>
      <c r="AN22" s="3"/>
      <c r="AO22" s="3"/>
    </row>
    <row r="23" spans="1:42">
      <c r="A23" s="9"/>
      <c r="B23" s="8"/>
      <c r="C23" s="8"/>
      <c r="D23" s="9"/>
      <c r="E23" s="9"/>
      <c r="F23" s="10"/>
      <c r="G23" s="10"/>
      <c r="H23" s="10"/>
      <c r="I23" s="10"/>
      <c r="J23" s="8"/>
      <c r="K23" s="8"/>
      <c r="L23" s="8"/>
      <c r="M23" s="10"/>
      <c r="N23" s="10"/>
      <c r="O23" s="10"/>
      <c r="P23" s="3"/>
      <c r="Q23" s="3"/>
      <c r="R23" s="3"/>
      <c r="S23" s="10"/>
      <c r="T23" s="10"/>
      <c r="U23" s="10"/>
      <c r="V23" s="3"/>
      <c r="W23" s="3"/>
      <c r="X23" s="3"/>
      <c r="Y23" s="10"/>
      <c r="Z23" s="10"/>
      <c r="AA23" s="10"/>
      <c r="AB23" s="3"/>
      <c r="AC23" s="3"/>
      <c r="AD23" s="3"/>
      <c r="AE23" s="10"/>
      <c r="AF23" s="10"/>
      <c r="AG23" s="10"/>
      <c r="AH23" s="3"/>
      <c r="AI23" s="3"/>
      <c r="AJ23" s="3"/>
      <c r="AK23" s="10"/>
      <c r="AL23" s="10"/>
      <c r="AM23" s="10"/>
      <c r="AN23" s="3"/>
      <c r="AO23" s="3"/>
      <c r="AP23" s="3"/>
    </row>
    <row r="24" spans="1:42">
      <c r="A24" s="9"/>
      <c r="B24" s="8"/>
      <c r="C24" s="8"/>
      <c r="D24" s="9"/>
      <c r="E24" s="9"/>
      <c r="F24" s="10"/>
      <c r="G24" s="10"/>
      <c r="H24" s="10"/>
      <c r="I24" s="10"/>
      <c r="J24" s="8"/>
      <c r="K24" s="8"/>
      <c r="L24" s="8"/>
      <c r="M24" s="10"/>
      <c r="N24" s="10"/>
      <c r="O24" s="10"/>
      <c r="P24" s="3"/>
      <c r="Q24" s="3"/>
      <c r="R24" s="3"/>
      <c r="S24" s="10"/>
      <c r="T24" s="10"/>
      <c r="U24" s="10"/>
      <c r="V24" s="3"/>
      <c r="W24" s="3"/>
      <c r="X24" s="3"/>
      <c r="Y24" s="10"/>
      <c r="Z24" s="10"/>
      <c r="AA24" s="10"/>
      <c r="AB24" s="3"/>
      <c r="AC24" s="3"/>
      <c r="AD24" s="3"/>
      <c r="AE24" s="10"/>
      <c r="AF24" s="10"/>
      <c r="AG24" s="10"/>
      <c r="AH24" s="3"/>
      <c r="AI24" s="3"/>
      <c r="AJ24" s="3"/>
      <c r="AK24" s="10"/>
      <c r="AL24" s="10"/>
      <c r="AM24" s="10"/>
      <c r="AN24" s="3"/>
      <c r="AO24" s="3"/>
      <c r="AP24" s="3"/>
    </row>
    <row r="25" spans="1:42">
      <c r="A25" s="9"/>
      <c r="B25" s="8"/>
      <c r="C25" s="8"/>
      <c r="D25" s="9"/>
      <c r="E25" s="9"/>
      <c r="F25" s="10"/>
      <c r="G25" s="10"/>
      <c r="H25" s="10"/>
      <c r="I25" s="10"/>
      <c r="J25" s="8"/>
      <c r="K25" s="8"/>
      <c r="L25" s="8"/>
      <c r="M25" s="10"/>
      <c r="N25" s="10"/>
      <c r="O25" s="10"/>
      <c r="P25" s="3"/>
      <c r="Q25" s="3"/>
      <c r="R25" s="3"/>
      <c r="S25" s="10"/>
      <c r="T25" s="10"/>
      <c r="U25" s="10"/>
      <c r="V25" s="3"/>
      <c r="W25" s="3"/>
      <c r="X25" s="3"/>
      <c r="Y25" s="10"/>
      <c r="Z25" s="10"/>
      <c r="AA25" s="10"/>
      <c r="AB25" s="3"/>
      <c r="AC25" s="3"/>
      <c r="AD25" s="3"/>
      <c r="AE25" s="10"/>
      <c r="AF25" s="10"/>
      <c r="AG25" s="10"/>
      <c r="AH25" s="3"/>
      <c r="AI25" s="3"/>
      <c r="AJ25" s="3"/>
      <c r="AK25" s="10"/>
      <c r="AL25" s="10"/>
      <c r="AM25" s="10"/>
      <c r="AN25" s="3"/>
      <c r="AO25" s="3"/>
      <c r="AP25" s="3"/>
    </row>
    <row r="26" spans="1:42">
      <c r="A26" s="9"/>
      <c r="B26" s="8"/>
      <c r="C26" s="8"/>
      <c r="D26" s="9"/>
      <c r="E26" s="9"/>
      <c r="F26" s="10"/>
      <c r="G26" s="10"/>
      <c r="H26" s="10"/>
      <c r="I26" s="10"/>
      <c r="J26" s="8"/>
      <c r="K26" s="8"/>
      <c r="L26" s="8"/>
      <c r="M26" s="10"/>
      <c r="N26" s="10"/>
      <c r="O26" s="10"/>
      <c r="P26" s="3"/>
      <c r="Q26" s="3"/>
      <c r="R26" s="3"/>
      <c r="S26" s="10"/>
      <c r="T26" s="10"/>
      <c r="U26" s="10"/>
      <c r="V26" s="3"/>
      <c r="W26" s="3"/>
      <c r="X26" s="3"/>
      <c r="Y26" s="10"/>
      <c r="Z26" s="10"/>
      <c r="AA26" s="10"/>
      <c r="AB26" s="3"/>
      <c r="AC26" s="3"/>
      <c r="AD26" s="3"/>
      <c r="AE26" s="10"/>
      <c r="AF26" s="10"/>
      <c r="AG26" s="10"/>
      <c r="AH26" s="3"/>
      <c r="AI26" s="3"/>
      <c r="AJ26" s="3"/>
      <c r="AK26" s="10"/>
      <c r="AL26" s="10"/>
      <c r="AM26" s="10"/>
      <c r="AN26" s="3"/>
      <c r="AO26" s="3"/>
      <c r="AP26" s="3"/>
    </row>
    <row r="27" spans="1:42">
      <c r="A27" s="9"/>
      <c r="B27" s="8"/>
      <c r="C27" s="8"/>
      <c r="D27" s="9"/>
      <c r="E27" s="9"/>
      <c r="F27" s="10"/>
      <c r="G27" s="10"/>
      <c r="H27" s="10"/>
      <c r="I27" s="10"/>
      <c r="J27" s="8"/>
      <c r="K27" s="8"/>
      <c r="L27" s="8"/>
      <c r="M27" s="10"/>
      <c r="N27" s="10"/>
      <c r="O27" s="10"/>
      <c r="P27" s="3"/>
      <c r="Q27" s="3"/>
      <c r="R27" s="3"/>
      <c r="S27" s="10"/>
      <c r="T27" s="10"/>
      <c r="U27" s="10"/>
      <c r="V27" s="3"/>
      <c r="W27" s="3"/>
      <c r="X27" s="3"/>
      <c r="Y27" s="10"/>
      <c r="Z27" s="10"/>
      <c r="AA27" s="10"/>
      <c r="AB27" s="3"/>
      <c r="AC27" s="3"/>
      <c r="AD27" s="3"/>
      <c r="AE27" s="10"/>
      <c r="AF27" s="10"/>
      <c r="AG27" s="10"/>
      <c r="AH27" s="3"/>
      <c r="AI27" s="3"/>
      <c r="AJ27" s="3"/>
      <c r="AK27" s="10"/>
      <c r="AL27" s="10"/>
      <c r="AM27" s="10"/>
      <c r="AN27" s="3"/>
      <c r="AO27" s="3"/>
      <c r="AP27" s="3"/>
    </row>
    <row r="28" spans="1:42">
      <c r="A28" s="9"/>
      <c r="B28" s="8"/>
      <c r="C28" s="8"/>
      <c r="D28" s="9"/>
      <c r="E28" s="9"/>
      <c r="F28" s="10"/>
      <c r="G28" s="10"/>
      <c r="H28" s="10"/>
      <c r="I28" s="10"/>
      <c r="J28" s="8"/>
      <c r="K28" s="8"/>
      <c r="L28" s="8"/>
      <c r="M28" s="10"/>
      <c r="N28" s="10"/>
      <c r="O28" s="10"/>
      <c r="P28" s="3"/>
      <c r="Q28" s="3"/>
      <c r="R28" s="3"/>
      <c r="S28" s="10"/>
      <c r="T28" s="10"/>
      <c r="U28" s="10"/>
      <c r="V28" s="3"/>
      <c r="W28" s="3"/>
      <c r="X28" s="3"/>
      <c r="Y28" s="10"/>
      <c r="Z28" s="10"/>
      <c r="AA28" s="10"/>
      <c r="AB28" s="3"/>
      <c r="AC28" s="3"/>
      <c r="AD28" s="3"/>
      <c r="AE28" s="10"/>
      <c r="AF28" s="10"/>
      <c r="AG28" s="10"/>
      <c r="AH28" s="3"/>
      <c r="AI28" s="3"/>
      <c r="AJ28" s="3"/>
      <c r="AK28" s="10"/>
      <c r="AL28" s="10"/>
      <c r="AM28" s="10"/>
      <c r="AN28" s="3"/>
      <c r="AO28" s="3"/>
      <c r="AP28" s="3"/>
    </row>
    <row r="29" spans="1:42">
      <c r="A29" s="9"/>
      <c r="B29" s="8"/>
      <c r="C29" s="8"/>
      <c r="D29" s="9"/>
      <c r="E29" s="9"/>
      <c r="F29" s="10"/>
      <c r="G29" s="10"/>
      <c r="H29" s="10"/>
      <c r="I29" s="10"/>
      <c r="J29" s="8"/>
      <c r="K29" s="8"/>
      <c r="L29" s="8"/>
      <c r="M29" s="10"/>
      <c r="N29" s="10"/>
      <c r="O29" s="10"/>
      <c r="P29" s="3"/>
      <c r="Q29" s="3"/>
      <c r="R29" s="3"/>
      <c r="S29" s="10"/>
      <c r="T29" s="10"/>
      <c r="U29" s="10"/>
      <c r="V29" s="3"/>
      <c r="W29" s="3"/>
      <c r="X29" s="3"/>
      <c r="Y29" s="10"/>
      <c r="Z29" s="10"/>
      <c r="AA29" s="10"/>
      <c r="AB29" s="3"/>
      <c r="AC29" s="3"/>
      <c r="AD29" s="3"/>
      <c r="AE29" s="10"/>
      <c r="AF29" s="10"/>
      <c r="AG29" s="10"/>
      <c r="AH29" s="3"/>
      <c r="AI29" s="3"/>
      <c r="AJ29" s="3"/>
      <c r="AK29" s="10"/>
      <c r="AL29" s="10"/>
      <c r="AM29" s="10"/>
      <c r="AN29" s="3"/>
      <c r="AO29" s="3"/>
      <c r="AP29" s="3"/>
    </row>
    <row r="30" spans="1:42">
      <c r="A30" s="9"/>
      <c r="B30" s="8"/>
      <c r="C30" s="8"/>
      <c r="D30" s="9"/>
      <c r="E30" s="9"/>
      <c r="F30" s="10"/>
      <c r="G30" s="10"/>
      <c r="H30" s="10"/>
      <c r="I30" s="10"/>
      <c r="J30" s="8"/>
      <c r="K30" s="8"/>
      <c r="L30" s="8"/>
      <c r="M30" s="10"/>
      <c r="N30" s="10"/>
      <c r="O30" s="10"/>
      <c r="P30" s="3"/>
      <c r="Q30" s="3"/>
      <c r="R30" s="3"/>
      <c r="S30" s="10"/>
      <c r="T30" s="10"/>
      <c r="U30" s="10"/>
      <c r="V30" s="3"/>
      <c r="W30" s="3"/>
      <c r="X30" s="3"/>
      <c r="Y30" s="10"/>
      <c r="Z30" s="10"/>
      <c r="AA30" s="10"/>
      <c r="AB30" s="3"/>
      <c r="AC30" s="3"/>
      <c r="AD30" s="3"/>
      <c r="AE30" s="10"/>
      <c r="AF30" s="10"/>
      <c r="AG30" s="10"/>
      <c r="AH30" s="3"/>
      <c r="AI30" s="3"/>
      <c r="AJ30" s="3"/>
      <c r="AK30" s="10"/>
      <c r="AL30" s="10"/>
      <c r="AM30" s="10"/>
      <c r="AN30" s="3"/>
      <c r="AO30" s="3"/>
      <c r="AP30" s="3"/>
    </row>
    <row r="31" spans="1:42">
      <c r="A31" s="9"/>
      <c r="B31" s="8"/>
      <c r="C31" s="8"/>
      <c r="D31" s="9"/>
      <c r="E31" s="9"/>
      <c r="F31" s="10"/>
      <c r="G31" s="10"/>
      <c r="H31" s="10"/>
      <c r="I31" s="10"/>
      <c r="J31" s="8"/>
      <c r="K31" s="8"/>
      <c r="L31" s="8"/>
      <c r="M31" s="10"/>
      <c r="N31" s="10"/>
      <c r="O31" s="10"/>
      <c r="P31" s="3"/>
      <c r="Q31" s="3"/>
      <c r="R31" s="3"/>
      <c r="S31" s="10"/>
      <c r="T31" s="10"/>
      <c r="U31" s="10"/>
      <c r="V31" s="3"/>
      <c r="W31" s="3"/>
      <c r="X31" s="3"/>
      <c r="Y31" s="10"/>
      <c r="Z31" s="10"/>
      <c r="AA31" s="10"/>
      <c r="AB31" s="3"/>
      <c r="AC31" s="3"/>
      <c r="AD31" s="3"/>
      <c r="AE31" s="10"/>
      <c r="AF31" s="10"/>
      <c r="AG31" s="10"/>
      <c r="AH31" s="3"/>
      <c r="AI31" s="3"/>
      <c r="AJ31" s="3"/>
      <c r="AK31" s="10"/>
      <c r="AL31" s="10"/>
      <c r="AM31" s="10"/>
      <c r="AN31" s="3"/>
      <c r="AO31" s="3"/>
      <c r="AP31" s="3"/>
    </row>
    <row r="32" spans="1:42">
      <c r="A32" s="9"/>
      <c r="B32" s="8"/>
      <c r="C32" s="8"/>
      <c r="D32" s="9"/>
      <c r="E32" s="9"/>
      <c r="F32" s="10"/>
      <c r="G32" s="10"/>
      <c r="H32" s="10"/>
      <c r="I32" s="10"/>
      <c r="J32" s="8"/>
      <c r="K32" s="8"/>
      <c r="L32" s="8"/>
      <c r="M32" s="10"/>
      <c r="N32" s="10"/>
      <c r="O32" s="10"/>
      <c r="P32" s="3"/>
      <c r="Q32" s="3"/>
      <c r="R32" s="3"/>
      <c r="S32" s="10"/>
      <c r="T32" s="10"/>
      <c r="U32" s="10"/>
      <c r="V32" s="3"/>
      <c r="W32" s="3"/>
      <c r="X32" s="3"/>
      <c r="Y32" s="10"/>
      <c r="Z32" s="10"/>
      <c r="AA32" s="10"/>
      <c r="AB32" s="3"/>
      <c r="AC32" s="3"/>
      <c r="AD32" s="3"/>
      <c r="AE32" s="10"/>
      <c r="AF32" s="10"/>
      <c r="AG32" s="10"/>
      <c r="AH32" s="3"/>
      <c r="AI32" s="3"/>
      <c r="AJ32" s="3"/>
      <c r="AK32" s="10"/>
      <c r="AL32" s="10"/>
      <c r="AM32" s="10"/>
      <c r="AN32" s="3"/>
      <c r="AO32" s="3"/>
      <c r="AP32" s="3"/>
    </row>
    <row r="33" spans="1:42">
      <c r="A33" s="9"/>
      <c r="B33" s="8"/>
      <c r="C33" s="8"/>
      <c r="D33" s="9"/>
      <c r="E33" s="9"/>
      <c r="F33" s="10"/>
      <c r="G33" s="10"/>
      <c r="H33" s="10"/>
      <c r="I33" s="10"/>
      <c r="J33" s="8"/>
      <c r="K33" s="8"/>
      <c r="L33" s="8"/>
      <c r="M33" s="10"/>
      <c r="N33" s="10"/>
      <c r="O33" s="10"/>
      <c r="P33" s="3"/>
      <c r="Q33" s="3"/>
      <c r="R33" s="3"/>
      <c r="S33" s="10"/>
      <c r="T33" s="10"/>
      <c r="U33" s="10"/>
      <c r="V33" s="3"/>
      <c r="W33" s="3"/>
      <c r="X33" s="3"/>
      <c r="Y33" s="10"/>
      <c r="Z33" s="10"/>
      <c r="AA33" s="10"/>
      <c r="AB33" s="3"/>
      <c r="AC33" s="3"/>
      <c r="AD33" s="3"/>
      <c r="AE33" s="10"/>
      <c r="AF33" s="10"/>
      <c r="AG33" s="10"/>
      <c r="AH33" s="3"/>
      <c r="AI33" s="3"/>
      <c r="AJ33" s="3"/>
      <c r="AK33" s="10"/>
      <c r="AL33" s="10"/>
      <c r="AM33" s="10"/>
      <c r="AN33" s="3"/>
      <c r="AO33" s="3"/>
      <c r="AP33" s="3"/>
    </row>
    <row r="34" spans="1:42">
      <c r="A34" s="9"/>
      <c r="B34" s="8"/>
      <c r="C34" s="8"/>
      <c r="D34" s="9"/>
      <c r="E34" s="9"/>
      <c r="F34" s="10"/>
      <c r="G34" s="10"/>
      <c r="H34" s="10"/>
      <c r="I34" s="10"/>
      <c r="J34" s="8"/>
      <c r="K34" s="8"/>
      <c r="L34" s="8"/>
      <c r="M34" s="10"/>
      <c r="N34" s="10"/>
      <c r="O34" s="10"/>
      <c r="P34" s="3"/>
      <c r="Q34" s="3"/>
      <c r="R34" s="3"/>
      <c r="S34" s="10"/>
      <c r="T34" s="10"/>
      <c r="U34" s="10"/>
      <c r="V34" s="3"/>
      <c r="W34" s="3"/>
      <c r="X34" s="3"/>
      <c r="Y34" s="10"/>
      <c r="Z34" s="10"/>
      <c r="AA34" s="10"/>
      <c r="AB34" s="3"/>
      <c r="AC34" s="3"/>
      <c r="AD34" s="3"/>
      <c r="AE34" s="10"/>
      <c r="AF34" s="10"/>
      <c r="AG34" s="10"/>
      <c r="AH34" s="3"/>
      <c r="AI34" s="3"/>
      <c r="AJ34" s="3"/>
      <c r="AK34" s="10"/>
      <c r="AL34" s="10"/>
      <c r="AM34" s="10"/>
      <c r="AN34" s="3"/>
      <c r="AO34" s="3"/>
      <c r="AP34" s="3"/>
    </row>
    <row r="35" spans="1:42">
      <c r="A35" s="9"/>
      <c r="B35" s="8"/>
      <c r="C35" s="8"/>
      <c r="D35" s="9"/>
      <c r="E35" s="9"/>
      <c r="F35" s="10"/>
      <c r="G35" s="10"/>
      <c r="H35" s="10"/>
      <c r="I35" s="10"/>
      <c r="J35" s="8"/>
      <c r="K35" s="8"/>
      <c r="L35" s="8"/>
      <c r="M35" s="10"/>
      <c r="N35" s="10"/>
      <c r="O35" s="10"/>
      <c r="P35" s="3"/>
      <c r="Q35" s="3"/>
      <c r="R35" s="3"/>
      <c r="S35" s="10"/>
      <c r="T35" s="10"/>
      <c r="U35" s="10"/>
      <c r="V35" s="3"/>
      <c r="W35" s="3"/>
      <c r="X35" s="3"/>
      <c r="Y35" s="10"/>
      <c r="Z35" s="10"/>
      <c r="AA35" s="10"/>
      <c r="AB35" s="3"/>
      <c r="AC35" s="3"/>
      <c r="AD35" s="3"/>
      <c r="AE35" s="10"/>
      <c r="AF35" s="10"/>
      <c r="AG35" s="10"/>
      <c r="AH35" s="3"/>
      <c r="AI35" s="3"/>
      <c r="AJ35" s="3"/>
      <c r="AK35" s="10"/>
      <c r="AL35" s="10"/>
      <c r="AM35" s="10"/>
      <c r="AN35" s="3"/>
      <c r="AO35" s="3"/>
      <c r="AP35" s="3"/>
    </row>
    <row r="36" spans="1:42">
      <c r="A36" s="9"/>
      <c r="B36" s="8"/>
      <c r="C36" s="8"/>
      <c r="D36" s="9"/>
      <c r="E36" s="9"/>
      <c r="F36" s="10"/>
      <c r="G36" s="10"/>
      <c r="H36" s="10"/>
      <c r="I36" s="10"/>
      <c r="J36" s="8"/>
      <c r="K36" s="8"/>
      <c r="L36" s="8"/>
      <c r="M36" s="10"/>
      <c r="N36" s="10"/>
      <c r="O36" s="10"/>
      <c r="P36" s="3"/>
      <c r="Q36" s="3"/>
      <c r="R36" s="3"/>
      <c r="S36" s="10"/>
      <c r="T36" s="10"/>
      <c r="U36" s="10"/>
      <c r="V36" s="3"/>
      <c r="W36" s="3"/>
      <c r="X36" s="3"/>
      <c r="Y36" s="10"/>
      <c r="Z36" s="10"/>
      <c r="AA36" s="10"/>
      <c r="AB36" s="3"/>
      <c r="AC36" s="3"/>
      <c r="AD36" s="3"/>
      <c r="AE36" s="10"/>
      <c r="AF36" s="10"/>
      <c r="AG36" s="10"/>
      <c r="AH36" s="3"/>
      <c r="AI36" s="3"/>
      <c r="AJ36" s="3"/>
      <c r="AK36" s="10"/>
      <c r="AL36" s="10"/>
      <c r="AM36" s="10"/>
      <c r="AN36" s="3"/>
      <c r="AO36" s="3"/>
      <c r="AP36" s="3"/>
    </row>
    <row r="37" spans="1:42">
      <c r="A37" s="9"/>
      <c r="B37" s="8"/>
      <c r="C37" s="8"/>
      <c r="D37" s="9"/>
      <c r="E37" s="9"/>
      <c r="F37" s="10"/>
      <c r="G37" s="10"/>
      <c r="H37" s="10"/>
      <c r="I37" s="10"/>
      <c r="J37" s="8"/>
      <c r="K37" s="8"/>
      <c r="L37" s="8"/>
      <c r="M37" s="10"/>
      <c r="N37" s="10"/>
      <c r="O37" s="10"/>
      <c r="P37" s="3"/>
      <c r="Q37" s="3"/>
      <c r="R37" s="3"/>
      <c r="S37" s="10"/>
      <c r="T37" s="10"/>
      <c r="U37" s="10"/>
      <c r="V37" s="3"/>
      <c r="W37" s="3"/>
      <c r="X37" s="3"/>
      <c r="Y37" s="10"/>
      <c r="Z37" s="10"/>
      <c r="AA37" s="10"/>
      <c r="AB37" s="3"/>
      <c r="AC37" s="3"/>
      <c r="AD37" s="3"/>
      <c r="AE37" s="10"/>
      <c r="AF37" s="10"/>
      <c r="AG37" s="10"/>
      <c r="AH37" s="3"/>
      <c r="AI37" s="3"/>
      <c r="AJ37" s="3"/>
      <c r="AK37" s="10"/>
      <c r="AL37" s="10"/>
      <c r="AM37" s="10"/>
      <c r="AN37" s="3"/>
      <c r="AO37" s="3"/>
      <c r="AP37" s="3"/>
    </row>
    <row r="38" spans="1:42">
      <c r="A38" s="9"/>
      <c r="B38" s="8"/>
      <c r="C38" s="8"/>
      <c r="D38" s="9"/>
      <c r="E38" s="9"/>
      <c r="F38" s="10"/>
      <c r="G38" s="10"/>
      <c r="H38" s="10"/>
      <c r="I38" s="10"/>
      <c r="J38" s="8"/>
      <c r="K38" s="8"/>
      <c r="L38" s="8"/>
      <c r="M38" s="10"/>
      <c r="N38" s="10"/>
      <c r="O38" s="10"/>
      <c r="P38" s="3"/>
      <c r="Q38" s="3"/>
      <c r="R38" s="3"/>
      <c r="S38" s="10"/>
      <c r="T38" s="10"/>
      <c r="U38" s="10"/>
      <c r="V38" s="3"/>
      <c r="W38" s="3"/>
      <c r="X38" s="3"/>
      <c r="Y38" s="10"/>
      <c r="Z38" s="10"/>
      <c r="AA38" s="10"/>
      <c r="AB38" s="3"/>
      <c r="AC38" s="3"/>
      <c r="AD38" s="3"/>
      <c r="AE38" s="10"/>
      <c r="AF38" s="10"/>
      <c r="AG38" s="10"/>
      <c r="AH38" s="3"/>
      <c r="AI38" s="3"/>
      <c r="AJ38" s="3"/>
      <c r="AK38" s="10"/>
      <c r="AL38" s="10"/>
      <c r="AM38" s="10"/>
      <c r="AN38" s="3"/>
      <c r="AO38" s="3"/>
      <c r="AP38" s="3"/>
    </row>
    <row r="39" spans="1:42">
      <c r="A39" s="9"/>
      <c r="B39" s="8"/>
      <c r="C39" s="8"/>
      <c r="D39" s="9"/>
      <c r="E39" s="9"/>
      <c r="F39" s="10"/>
      <c r="G39" s="10"/>
      <c r="H39" s="10"/>
      <c r="I39" s="10"/>
      <c r="J39" s="8"/>
      <c r="K39" s="8"/>
      <c r="L39" s="8"/>
      <c r="M39" s="10"/>
      <c r="N39" s="10"/>
      <c r="O39" s="10"/>
      <c r="P39" s="3"/>
      <c r="Q39" s="3"/>
      <c r="R39" s="3"/>
      <c r="S39" s="10"/>
      <c r="T39" s="10"/>
      <c r="U39" s="10"/>
      <c r="V39" s="3"/>
      <c r="W39" s="3"/>
      <c r="X39" s="3"/>
      <c r="Y39" s="10"/>
      <c r="Z39" s="10"/>
      <c r="AA39" s="10"/>
      <c r="AB39" s="3"/>
      <c r="AC39" s="3"/>
      <c r="AD39" s="3"/>
      <c r="AE39" s="10"/>
      <c r="AF39" s="10"/>
      <c r="AG39" s="10"/>
      <c r="AH39" s="3"/>
      <c r="AI39" s="3"/>
      <c r="AJ39" s="3"/>
      <c r="AK39" s="10"/>
      <c r="AL39" s="10"/>
      <c r="AM39" s="10"/>
      <c r="AN39" s="3"/>
      <c r="AO39" s="3"/>
      <c r="AP39" s="3"/>
    </row>
    <row r="40" spans="1:42">
      <c r="A40" s="9"/>
      <c r="B40" s="8"/>
      <c r="C40" s="8"/>
      <c r="D40" s="9"/>
      <c r="E40" s="9"/>
      <c r="F40" s="10"/>
      <c r="M40" s="10"/>
      <c r="N40" s="10"/>
      <c r="O40" s="10"/>
      <c r="P40" s="3"/>
      <c r="Q40" s="3"/>
      <c r="R40" s="3"/>
      <c r="S40" s="10"/>
      <c r="T40" s="10"/>
      <c r="U40" s="10"/>
      <c r="V40" s="3"/>
      <c r="W40" s="3"/>
      <c r="X40" s="3"/>
      <c r="Y40" s="10"/>
      <c r="Z40" s="10"/>
      <c r="AA40" s="10"/>
      <c r="AB40" s="3"/>
      <c r="AC40" s="3"/>
      <c r="AD40" s="3"/>
      <c r="AE40" s="10"/>
      <c r="AF40" s="10"/>
      <c r="AG40" s="10"/>
      <c r="AH40" s="3"/>
      <c r="AI40" s="3"/>
      <c r="AJ40" s="3"/>
      <c r="AK40" s="10"/>
      <c r="AL40" s="10"/>
      <c r="AM40" s="10"/>
      <c r="AN40" s="3"/>
      <c r="AO40" s="3"/>
      <c r="AP40" s="3"/>
    </row>
    <row r="41" spans="1:42">
      <c r="A41" s="9"/>
      <c r="B41" s="8"/>
      <c r="C41" s="8"/>
      <c r="D41" s="9"/>
      <c r="E41" s="9"/>
      <c r="F41" s="10"/>
      <c r="M41" s="10"/>
      <c r="N41" s="10"/>
      <c r="O41" s="10"/>
      <c r="P41" s="3"/>
      <c r="Q41" s="3"/>
      <c r="R41" s="3"/>
      <c r="S41" s="10"/>
      <c r="T41" s="10"/>
      <c r="U41" s="10"/>
      <c r="V41" s="3"/>
      <c r="W41" s="3"/>
      <c r="X41" s="3"/>
      <c r="Y41" s="10"/>
      <c r="Z41" s="10"/>
      <c r="AA41" s="10"/>
      <c r="AB41" s="3"/>
      <c r="AC41" s="3"/>
      <c r="AD41" s="3"/>
      <c r="AE41" s="10"/>
      <c r="AF41" s="10"/>
      <c r="AG41" s="10"/>
      <c r="AH41" s="3"/>
      <c r="AI41" s="3"/>
      <c r="AJ41" s="3"/>
      <c r="AK41" s="10"/>
      <c r="AL41" s="10"/>
      <c r="AM41" s="10"/>
      <c r="AN41" s="3"/>
      <c r="AO41" s="3"/>
      <c r="AP41" s="3"/>
    </row>
    <row r="42" spans="1:42">
      <c r="A42" s="9"/>
      <c r="B42" s="8"/>
      <c r="C42" s="8"/>
      <c r="D42" s="9"/>
      <c r="E42" s="9"/>
      <c r="F42" s="10"/>
      <c r="M42" s="10"/>
      <c r="N42" s="10"/>
      <c r="O42" s="10"/>
      <c r="P42" s="3"/>
      <c r="Q42" s="3"/>
      <c r="R42" s="3"/>
      <c r="S42" s="10"/>
      <c r="T42" s="10"/>
      <c r="U42" s="10"/>
      <c r="V42" s="3"/>
      <c r="W42" s="3"/>
      <c r="X42" s="3"/>
      <c r="Y42" s="10"/>
      <c r="Z42" s="10"/>
      <c r="AA42" s="10"/>
      <c r="AB42" s="3"/>
      <c r="AC42" s="3"/>
      <c r="AD42" s="3"/>
      <c r="AE42" s="10"/>
      <c r="AF42" s="10"/>
      <c r="AG42" s="10"/>
      <c r="AH42" s="3"/>
      <c r="AI42" s="3"/>
      <c r="AJ42" s="3"/>
      <c r="AK42" s="10"/>
      <c r="AL42" s="10"/>
      <c r="AM42" s="10"/>
      <c r="AN42" s="3"/>
      <c r="AO42" s="3"/>
      <c r="AP42" s="3"/>
    </row>
    <row r="43" spans="1:42">
      <c r="A43" s="9"/>
      <c r="B43" s="8"/>
      <c r="C43" s="8"/>
      <c r="D43" s="9"/>
      <c r="E43" s="9"/>
      <c r="F43" s="10"/>
      <c r="M43" s="10"/>
      <c r="N43" s="10"/>
      <c r="O43" s="10"/>
      <c r="P43" s="3"/>
      <c r="Q43" s="3"/>
      <c r="R43" s="3"/>
      <c r="S43" s="10"/>
      <c r="T43" s="10"/>
      <c r="U43" s="10"/>
      <c r="V43" s="3"/>
      <c r="W43" s="3"/>
      <c r="X43" s="3"/>
      <c r="Y43" s="10"/>
      <c r="Z43" s="10"/>
      <c r="AA43" s="10"/>
      <c r="AB43" s="3"/>
      <c r="AC43" s="3"/>
      <c r="AD43" s="3"/>
      <c r="AE43" s="10"/>
      <c r="AF43" s="10"/>
      <c r="AG43" s="10"/>
      <c r="AH43" s="3"/>
      <c r="AI43" s="3"/>
      <c r="AJ43" s="3"/>
      <c r="AK43" s="10"/>
      <c r="AL43" s="10"/>
      <c r="AM43" s="10"/>
      <c r="AN43" s="3"/>
      <c r="AO43" s="3"/>
      <c r="AP43" s="3"/>
    </row>
    <row r="44" spans="1:42">
      <c r="A44" s="9"/>
      <c r="B44" s="8"/>
      <c r="C44" s="8"/>
      <c r="D44" s="9"/>
      <c r="E44" s="9"/>
      <c r="F44" s="10"/>
      <c r="M44" s="10"/>
      <c r="N44" s="10"/>
      <c r="O44" s="10"/>
      <c r="P44" s="3"/>
      <c r="Q44" s="3"/>
      <c r="R44" s="3"/>
      <c r="S44" s="10"/>
      <c r="T44" s="10"/>
      <c r="U44" s="10"/>
      <c r="V44" s="3"/>
      <c r="W44" s="3"/>
      <c r="X44" s="3"/>
      <c r="Y44" s="10"/>
      <c r="Z44" s="10"/>
      <c r="AA44" s="10"/>
      <c r="AB44" s="3"/>
      <c r="AC44" s="3"/>
      <c r="AD44" s="3"/>
      <c r="AE44" s="10"/>
      <c r="AF44" s="10"/>
      <c r="AG44" s="10"/>
      <c r="AH44" s="3"/>
      <c r="AI44" s="3"/>
      <c r="AJ44" s="3"/>
      <c r="AK44" s="10"/>
      <c r="AL44" s="10"/>
      <c r="AM44" s="10"/>
      <c r="AN44" s="3"/>
      <c r="AO44" s="3"/>
      <c r="AP44" s="3"/>
    </row>
    <row r="45" spans="1:42">
      <c r="A45" s="9"/>
      <c r="B45" s="8"/>
      <c r="C45" s="8"/>
      <c r="D45" s="9"/>
      <c r="E45" s="9"/>
      <c r="F45" s="10"/>
      <c r="M45" s="10"/>
      <c r="N45" s="10"/>
      <c r="O45" s="10"/>
      <c r="P45" s="3"/>
      <c r="Q45" s="3"/>
      <c r="R45" s="3"/>
      <c r="S45" s="10"/>
      <c r="T45" s="10"/>
      <c r="U45" s="10"/>
      <c r="V45" s="3"/>
      <c r="W45" s="3"/>
      <c r="X45" s="3"/>
      <c r="Y45" s="10"/>
      <c r="Z45" s="10"/>
      <c r="AA45" s="10"/>
      <c r="AB45" s="3"/>
      <c r="AC45" s="3"/>
      <c r="AD45" s="3"/>
      <c r="AE45" s="10"/>
      <c r="AF45" s="10"/>
      <c r="AG45" s="10"/>
      <c r="AH45" s="3"/>
      <c r="AI45" s="3"/>
      <c r="AJ45" s="3"/>
      <c r="AK45" s="10"/>
      <c r="AL45" s="10"/>
      <c r="AM45" s="10"/>
      <c r="AN45" s="3"/>
      <c r="AO45" s="3"/>
      <c r="AP45" s="3"/>
    </row>
    <row r="46" spans="1:42">
      <c r="A46" s="9"/>
      <c r="B46" s="8"/>
      <c r="C46" s="8"/>
      <c r="D46" s="9"/>
      <c r="E46" s="9"/>
      <c r="F46" s="10"/>
      <c r="M46" s="10"/>
      <c r="N46" s="10"/>
      <c r="O46" s="10"/>
      <c r="P46" s="3"/>
      <c r="Q46" s="3"/>
      <c r="R46" s="3"/>
      <c r="S46" s="10"/>
      <c r="T46" s="10"/>
      <c r="U46" s="10"/>
      <c r="V46" s="3"/>
      <c r="W46" s="3"/>
      <c r="X46" s="3"/>
      <c r="Y46" s="10"/>
      <c r="Z46" s="10"/>
      <c r="AA46" s="10"/>
      <c r="AB46" s="3"/>
      <c r="AC46" s="3"/>
      <c r="AD46" s="3"/>
      <c r="AE46" s="10"/>
      <c r="AF46" s="10"/>
      <c r="AG46" s="10"/>
      <c r="AH46" s="3"/>
      <c r="AI46" s="3"/>
      <c r="AJ46" s="3"/>
      <c r="AK46" s="10"/>
      <c r="AL46" s="10"/>
      <c r="AM46" s="10"/>
      <c r="AN46" s="3"/>
      <c r="AO46" s="3"/>
      <c r="AP46" s="3"/>
    </row>
    <row r="47" spans="1:42">
      <c r="A47" s="9"/>
      <c r="B47" s="8"/>
      <c r="C47" s="8"/>
      <c r="D47" s="9"/>
      <c r="E47" s="9"/>
      <c r="F47" s="10"/>
      <c r="M47" s="10"/>
      <c r="N47" s="10"/>
      <c r="O47" s="10"/>
      <c r="P47" s="3"/>
      <c r="Q47" s="3"/>
      <c r="R47" s="3"/>
      <c r="S47" s="10"/>
      <c r="T47" s="10"/>
      <c r="U47" s="10"/>
      <c r="V47" s="3"/>
      <c r="W47" s="3"/>
      <c r="X47" s="3"/>
      <c r="Y47" s="10"/>
      <c r="Z47" s="10"/>
      <c r="AA47" s="10"/>
      <c r="AB47" s="3"/>
      <c r="AC47" s="3"/>
      <c r="AD47" s="3"/>
      <c r="AE47" s="10"/>
      <c r="AF47" s="10"/>
      <c r="AG47" s="10"/>
      <c r="AH47" s="3"/>
      <c r="AI47" s="3"/>
      <c r="AJ47" s="3"/>
      <c r="AK47" s="10"/>
      <c r="AL47" s="10"/>
      <c r="AM47" s="10"/>
      <c r="AN47" s="3"/>
      <c r="AO47" s="3"/>
      <c r="AP47" s="3"/>
    </row>
    <row r="48" spans="1:42">
      <c r="A48" s="9"/>
    </row>
    <row r="49" spans="1:1">
      <c r="A49" s="9"/>
    </row>
  </sheetData>
  <mergeCells count="71">
    <mergeCell ref="Z1:AD1"/>
    <mergeCell ref="Y4:AD4"/>
    <mergeCell ref="Y5:AA5"/>
    <mergeCell ref="AB5:AD5"/>
    <mergeCell ref="Y8:Y9"/>
    <mergeCell ref="Z8:Z9"/>
    <mergeCell ref="AA8:AA9"/>
    <mergeCell ref="AB8:AB9"/>
    <mergeCell ref="AC8:AC9"/>
    <mergeCell ref="AD8:AD9"/>
    <mergeCell ref="Q8:Q9"/>
    <mergeCell ref="R8:R9"/>
    <mergeCell ref="A13:A14"/>
    <mergeCell ref="A19:A20"/>
    <mergeCell ref="T1:X1"/>
    <mergeCell ref="A2:X2"/>
    <mergeCell ref="M8:M9"/>
    <mergeCell ref="N8:N9"/>
    <mergeCell ref="O8:O9"/>
    <mergeCell ref="X8:X9"/>
    <mergeCell ref="S8:S9"/>
    <mergeCell ref="T8:T9"/>
    <mergeCell ref="U8:U9"/>
    <mergeCell ref="V8:V9"/>
    <mergeCell ref="W8:W9"/>
    <mergeCell ref="S4:X4"/>
    <mergeCell ref="S5:U5"/>
    <mergeCell ref="P8:P9"/>
    <mergeCell ref="V5:X5"/>
    <mergeCell ref="A3:A6"/>
    <mergeCell ref="B3:B6"/>
    <mergeCell ref="C3:C6"/>
    <mergeCell ref="D3:F5"/>
    <mergeCell ref="G4:L4"/>
    <mergeCell ref="G5:I5"/>
    <mergeCell ref="J5:L5"/>
    <mergeCell ref="M4:R4"/>
    <mergeCell ref="G3:X3"/>
    <mergeCell ref="M5:O5"/>
    <mergeCell ref="P5:R5"/>
    <mergeCell ref="J8:J9"/>
    <mergeCell ref="L8:L9"/>
    <mergeCell ref="K8:K9"/>
    <mergeCell ref="G8:G9"/>
    <mergeCell ref="H8:H9"/>
    <mergeCell ref="I8:I9"/>
    <mergeCell ref="A8:A9"/>
    <mergeCell ref="C8:C9"/>
    <mergeCell ref="D8:D9"/>
    <mergeCell ref="E8:E9"/>
    <mergeCell ref="F8:F9"/>
    <mergeCell ref="AF1:AJ1"/>
    <mergeCell ref="AE4:AJ4"/>
    <mergeCell ref="AE5:AG5"/>
    <mergeCell ref="AH5:AJ5"/>
    <mergeCell ref="AE8:AE9"/>
    <mergeCell ref="AF8:AF9"/>
    <mergeCell ref="AG8:AG9"/>
    <mergeCell ref="AH8:AH9"/>
    <mergeCell ref="AI8:AI9"/>
    <mergeCell ref="AJ8:AJ9"/>
    <mergeCell ref="AL1:AP1"/>
    <mergeCell ref="AK4:AP4"/>
    <mergeCell ref="AK5:AM5"/>
    <mergeCell ref="AN5:AP5"/>
    <mergeCell ref="AK8:AK9"/>
    <mergeCell ref="AL8:AL9"/>
    <mergeCell ref="AM8:AM9"/>
    <mergeCell ref="AN8:AN9"/>
    <mergeCell ref="AO8:AO9"/>
    <mergeCell ref="AP8:AP9"/>
  </mergeCells>
  <pageMargins left="0.70866141732283472" right="0.23622047244094491" top="0.39370078740157483" bottom="0.31496062992125984" header="0.31496062992125984" footer="0.31496062992125984"/>
  <pageSetup paperSize="9"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Admin</cp:lastModifiedBy>
  <cp:lastPrinted>2026-01-20T10:03:27Z</cp:lastPrinted>
  <dcterms:created xsi:type="dcterms:W3CDTF">2019-02-05T06:02:02Z</dcterms:created>
  <dcterms:modified xsi:type="dcterms:W3CDTF">2026-01-20T10:54:19Z</dcterms:modified>
</cp:coreProperties>
</file>